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wjohb\Documents\WG1 Meetings\Online, Nov-2021\"/>
    </mc:Choice>
  </mc:AlternateContent>
  <xr:revisionPtr revIDLastSave="0" documentId="13_ncr:1_{80BD592A-5155-41EE-914D-DA60045CCBC3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FR1 FDD" sheetId="5" r:id="rId1"/>
    <sheet name="FR1 TDD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81" i="5" l="1"/>
  <c r="U581" i="5"/>
  <c r="T581" i="5"/>
  <c r="S581" i="5"/>
  <c r="Q581" i="5"/>
  <c r="P581" i="5"/>
  <c r="O581" i="5"/>
  <c r="N581" i="5"/>
  <c r="L581" i="5"/>
  <c r="K581" i="5"/>
  <c r="J581" i="5"/>
  <c r="I581" i="5"/>
  <c r="H581" i="5"/>
  <c r="F581" i="5"/>
  <c r="B581" i="5"/>
  <c r="C581" i="5"/>
  <c r="M581" i="5"/>
  <c r="G581" i="5"/>
  <c r="V570" i="5"/>
  <c r="U570" i="5"/>
  <c r="T570" i="5"/>
  <c r="S570" i="5"/>
  <c r="Q570" i="5"/>
  <c r="P570" i="5"/>
  <c r="O570" i="5"/>
  <c r="N570" i="5"/>
  <c r="L570" i="5"/>
  <c r="K570" i="5"/>
  <c r="J570" i="5"/>
  <c r="I570" i="5"/>
  <c r="H570" i="5"/>
  <c r="F570" i="5"/>
  <c r="B570" i="5"/>
  <c r="R570" i="5"/>
  <c r="M570" i="5"/>
  <c r="G570" i="5"/>
  <c r="D570" i="5"/>
  <c r="V600" i="5"/>
  <c r="U600" i="5"/>
  <c r="T600" i="5"/>
  <c r="S600" i="5"/>
  <c r="Q600" i="5"/>
  <c r="P600" i="5"/>
  <c r="O600" i="5"/>
  <c r="N600" i="5"/>
  <c r="L600" i="5"/>
  <c r="K600" i="5"/>
  <c r="J600" i="5"/>
  <c r="I600" i="5"/>
  <c r="H600" i="5"/>
  <c r="B600" i="5"/>
  <c r="V589" i="5"/>
  <c r="U589" i="5"/>
  <c r="T589" i="5"/>
  <c r="S589" i="5"/>
  <c r="Q589" i="5"/>
  <c r="P589" i="5"/>
  <c r="O589" i="5"/>
  <c r="N589" i="5"/>
  <c r="L589" i="5"/>
  <c r="K589" i="5"/>
  <c r="J589" i="5"/>
  <c r="I589" i="5"/>
  <c r="H589" i="5"/>
  <c r="G589" i="5"/>
  <c r="B589" i="5"/>
  <c r="R589" i="5"/>
  <c r="M589" i="5"/>
  <c r="F589" i="5"/>
  <c r="D589" i="5"/>
  <c r="V562" i="5"/>
  <c r="U562" i="5"/>
  <c r="T562" i="5"/>
  <c r="S562" i="5"/>
  <c r="Q562" i="5"/>
  <c r="P562" i="5"/>
  <c r="O562" i="5"/>
  <c r="N562" i="5"/>
  <c r="L562" i="5"/>
  <c r="K562" i="5"/>
  <c r="J562" i="5"/>
  <c r="I562" i="5"/>
  <c r="H562" i="5"/>
  <c r="B562" i="5"/>
  <c r="V551" i="5"/>
  <c r="U551" i="5"/>
  <c r="T551" i="5"/>
  <c r="S551" i="5"/>
  <c r="Q551" i="5"/>
  <c r="P551" i="5"/>
  <c r="O551" i="5"/>
  <c r="N551" i="5"/>
  <c r="L551" i="5"/>
  <c r="K551" i="5"/>
  <c r="J551" i="5"/>
  <c r="I551" i="5"/>
  <c r="H551" i="5"/>
  <c r="B551" i="5"/>
  <c r="R551" i="5"/>
  <c r="M551" i="5"/>
  <c r="G551" i="5"/>
  <c r="F551" i="5"/>
  <c r="D551" i="5"/>
  <c r="E224" i="6"/>
  <c r="E319" i="6" s="1"/>
  <c r="E491" i="5"/>
  <c r="E492" i="5"/>
  <c r="E493" i="5"/>
  <c r="E495" i="5"/>
  <c r="E496" i="5"/>
  <c r="E497" i="5"/>
  <c r="E498" i="5"/>
  <c r="E499" i="5"/>
  <c r="E500" i="5"/>
  <c r="E501" i="5"/>
  <c r="E502" i="5"/>
  <c r="E503" i="5"/>
  <c r="E504" i="5"/>
  <c r="E490" i="5"/>
  <c r="E472" i="5"/>
  <c r="E567" i="5" s="1"/>
  <c r="E586" i="5" s="1"/>
  <c r="W586" i="5" s="1"/>
  <c r="E473" i="5"/>
  <c r="E568" i="5" s="1"/>
  <c r="E587" i="5" s="1"/>
  <c r="E474" i="5"/>
  <c r="E569" i="5" s="1"/>
  <c r="E588" i="5" s="1"/>
  <c r="E476" i="5"/>
  <c r="E571" i="5" s="1"/>
  <c r="E590" i="5" s="1"/>
  <c r="E477" i="5"/>
  <c r="E572" i="5" s="1"/>
  <c r="E591" i="5" s="1"/>
  <c r="E478" i="5"/>
  <c r="E573" i="5" s="1"/>
  <c r="E592" i="5" s="1"/>
  <c r="E479" i="5"/>
  <c r="E574" i="5" s="1"/>
  <c r="E593" i="5" s="1"/>
  <c r="E480" i="5"/>
  <c r="E575" i="5" s="1"/>
  <c r="E594" i="5" s="1"/>
  <c r="E481" i="5"/>
  <c r="E576" i="5" s="1"/>
  <c r="E595" i="5" s="1"/>
  <c r="E482" i="5"/>
  <c r="E577" i="5" s="1"/>
  <c r="E596" i="5" s="1"/>
  <c r="E483" i="5"/>
  <c r="E578" i="5" s="1"/>
  <c r="E597" i="5" s="1"/>
  <c r="E484" i="5"/>
  <c r="E579" i="5" s="1"/>
  <c r="E598" i="5" s="1"/>
  <c r="E485" i="5"/>
  <c r="E580" i="5" s="1"/>
  <c r="E599" i="5" s="1"/>
  <c r="E471" i="5"/>
  <c r="E566" i="5" s="1"/>
  <c r="E585" i="5" s="1"/>
  <c r="E68" i="6"/>
  <c r="E48" i="6"/>
  <c r="E28" i="6"/>
  <c r="E68" i="5"/>
  <c r="E48" i="5"/>
  <c r="E589" i="5" l="1"/>
  <c r="W567" i="5"/>
  <c r="W568" i="5"/>
  <c r="E570" i="5"/>
  <c r="W575" i="5"/>
  <c r="K601" i="5"/>
  <c r="U601" i="5"/>
  <c r="G582" i="5"/>
  <c r="T582" i="5"/>
  <c r="H582" i="5"/>
  <c r="Q582" i="5"/>
  <c r="L601" i="5"/>
  <c r="H563" i="5"/>
  <c r="O601" i="5"/>
  <c r="V601" i="5"/>
  <c r="N601" i="5"/>
  <c r="S601" i="5"/>
  <c r="B601" i="5"/>
  <c r="P601" i="5"/>
  <c r="K582" i="5"/>
  <c r="U563" i="5"/>
  <c r="J601" i="5"/>
  <c r="I601" i="5"/>
  <c r="H601" i="5"/>
  <c r="N582" i="5"/>
  <c r="O582" i="5"/>
  <c r="F582" i="5"/>
  <c r="P582" i="5"/>
  <c r="U582" i="5"/>
  <c r="W579" i="5"/>
  <c r="E581" i="5"/>
  <c r="W578" i="5"/>
  <c r="C570" i="5"/>
  <c r="C582" i="5" s="1"/>
  <c r="I582" i="5"/>
  <c r="W577" i="5"/>
  <c r="J582" i="5"/>
  <c r="S582" i="5"/>
  <c r="W576" i="5"/>
  <c r="L582" i="5"/>
  <c r="R581" i="5"/>
  <c r="R582" i="5" s="1"/>
  <c r="W574" i="5"/>
  <c r="B582" i="5"/>
  <c r="V582" i="5"/>
  <c r="W573" i="5"/>
  <c r="M582" i="5"/>
  <c r="W569" i="5"/>
  <c r="W572" i="5"/>
  <c r="W580" i="5"/>
  <c r="D581" i="5"/>
  <c r="D582" i="5" s="1"/>
  <c r="L563" i="5"/>
  <c r="V563" i="5"/>
  <c r="P563" i="5"/>
  <c r="W571" i="5"/>
  <c r="W566" i="5"/>
  <c r="W588" i="5"/>
  <c r="W593" i="5"/>
  <c r="W587" i="5"/>
  <c r="N563" i="5"/>
  <c r="W599" i="5"/>
  <c r="O563" i="5"/>
  <c r="T601" i="5"/>
  <c r="C589" i="5"/>
  <c r="W585" i="5"/>
  <c r="Q601" i="5"/>
  <c r="W592" i="5"/>
  <c r="W590" i="5"/>
  <c r="W598" i="5"/>
  <c r="W597" i="5"/>
  <c r="W596" i="5"/>
  <c r="W595" i="5"/>
  <c r="W594" i="5"/>
  <c r="B563" i="5"/>
  <c r="Q563" i="5"/>
  <c r="I563" i="5"/>
  <c r="J563" i="5"/>
  <c r="S563" i="5"/>
  <c r="C551" i="5"/>
  <c r="K563" i="5"/>
  <c r="T563" i="5"/>
  <c r="E414" i="6"/>
  <c r="E494" i="5"/>
  <c r="E475" i="5"/>
  <c r="E505" i="5"/>
  <c r="E582" i="5" l="1"/>
  <c r="W589" i="5"/>
  <c r="W570" i="5"/>
  <c r="W581" i="5"/>
  <c r="E506" i="5"/>
  <c r="E28" i="5"/>
  <c r="W582" i="5" l="1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I429" i="6"/>
  <c r="H429" i="6"/>
  <c r="G429" i="6"/>
  <c r="F429" i="6"/>
  <c r="D429" i="6"/>
  <c r="C429" i="6"/>
  <c r="B429" i="6"/>
  <c r="V418" i="6"/>
  <c r="U418" i="6"/>
  <c r="U430" i="6" s="1"/>
  <c r="T418" i="6"/>
  <c r="S418" i="6"/>
  <c r="R418" i="6"/>
  <c r="Q418" i="6"/>
  <c r="P418" i="6"/>
  <c r="O418" i="6"/>
  <c r="N418" i="6"/>
  <c r="M418" i="6"/>
  <c r="M430" i="6" s="1"/>
  <c r="L418" i="6"/>
  <c r="K418" i="6"/>
  <c r="J418" i="6"/>
  <c r="I418" i="6"/>
  <c r="H418" i="6"/>
  <c r="G418" i="6"/>
  <c r="F418" i="6"/>
  <c r="D418" i="6"/>
  <c r="D430" i="6" s="1"/>
  <c r="C418" i="6"/>
  <c r="B418" i="6"/>
  <c r="W414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I410" i="6"/>
  <c r="H410" i="6"/>
  <c r="G410" i="6"/>
  <c r="F410" i="6"/>
  <c r="D410" i="6"/>
  <c r="C410" i="6"/>
  <c r="B410" i="6"/>
  <c r="V399" i="6"/>
  <c r="V411" i="6" s="1"/>
  <c r="U399" i="6"/>
  <c r="T399" i="6"/>
  <c r="S399" i="6"/>
  <c r="R399" i="6"/>
  <c r="Q399" i="6"/>
  <c r="P399" i="6"/>
  <c r="P411" i="6" s="1"/>
  <c r="O399" i="6"/>
  <c r="N399" i="6"/>
  <c r="N411" i="6" s="1"/>
  <c r="M399" i="6"/>
  <c r="L399" i="6"/>
  <c r="K399" i="6"/>
  <c r="J399" i="6"/>
  <c r="I399" i="6"/>
  <c r="H399" i="6"/>
  <c r="H411" i="6" s="1"/>
  <c r="G399" i="6"/>
  <c r="F399" i="6"/>
  <c r="F411" i="6" s="1"/>
  <c r="D399" i="6"/>
  <c r="C399" i="6"/>
  <c r="B399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I334" i="6"/>
  <c r="H334" i="6"/>
  <c r="G334" i="6"/>
  <c r="F334" i="6"/>
  <c r="D334" i="6"/>
  <c r="C334" i="6"/>
  <c r="B334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I323" i="6"/>
  <c r="H323" i="6"/>
  <c r="G323" i="6"/>
  <c r="F323" i="6"/>
  <c r="D323" i="6"/>
  <c r="C323" i="6"/>
  <c r="B323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I315" i="6"/>
  <c r="H315" i="6"/>
  <c r="G315" i="6"/>
  <c r="F315" i="6"/>
  <c r="D315" i="6"/>
  <c r="C315" i="6"/>
  <c r="B315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I304" i="6"/>
  <c r="H304" i="6"/>
  <c r="G304" i="6"/>
  <c r="F304" i="6"/>
  <c r="D304" i="6"/>
  <c r="C304" i="6"/>
  <c r="B304" i="6"/>
  <c r="W81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C79" i="6"/>
  <c r="B79" i="6"/>
  <c r="W78" i="6"/>
  <c r="W77" i="6"/>
  <c r="W76" i="6"/>
  <c r="W75" i="6"/>
  <c r="W74" i="6"/>
  <c r="W73" i="6"/>
  <c r="W72" i="6"/>
  <c r="W71" i="6"/>
  <c r="W70" i="6"/>
  <c r="W69" i="6"/>
  <c r="V68" i="6"/>
  <c r="U68" i="6"/>
  <c r="T68" i="6"/>
  <c r="S68" i="6"/>
  <c r="R68" i="6"/>
  <c r="Q68" i="6"/>
  <c r="Q80" i="6" s="1"/>
  <c r="P68" i="6"/>
  <c r="O68" i="6"/>
  <c r="N68" i="6"/>
  <c r="M68" i="6"/>
  <c r="L68" i="6"/>
  <c r="K68" i="6"/>
  <c r="J68" i="6"/>
  <c r="I68" i="6"/>
  <c r="I80" i="6" s="1"/>
  <c r="H68" i="6"/>
  <c r="G68" i="6"/>
  <c r="F68" i="6"/>
  <c r="D68" i="6"/>
  <c r="C68" i="6"/>
  <c r="B68" i="6"/>
  <c r="W67" i="6"/>
  <c r="W66" i="6"/>
  <c r="W65" i="6"/>
  <c r="W64" i="6"/>
  <c r="W61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W58" i="6"/>
  <c r="W57" i="6"/>
  <c r="W56" i="6"/>
  <c r="W55" i="6"/>
  <c r="W54" i="6"/>
  <c r="W53" i="6"/>
  <c r="W52" i="6"/>
  <c r="W51" i="6"/>
  <c r="W50" i="6"/>
  <c r="W49" i="6"/>
  <c r="V48" i="6"/>
  <c r="V60" i="6" s="1"/>
  <c r="U48" i="6"/>
  <c r="T48" i="6"/>
  <c r="S48" i="6"/>
  <c r="R48" i="6"/>
  <c r="Q48" i="6"/>
  <c r="P48" i="6"/>
  <c r="O48" i="6"/>
  <c r="N48" i="6"/>
  <c r="N60" i="6" s="1"/>
  <c r="M48" i="6"/>
  <c r="L48" i="6"/>
  <c r="K48" i="6"/>
  <c r="J48" i="6"/>
  <c r="I48" i="6"/>
  <c r="H48" i="6"/>
  <c r="G48" i="6"/>
  <c r="F48" i="6"/>
  <c r="F60" i="6" s="1"/>
  <c r="D48" i="6"/>
  <c r="C48" i="6"/>
  <c r="B48" i="6"/>
  <c r="W47" i="6"/>
  <c r="W46" i="6"/>
  <c r="W45" i="6"/>
  <c r="W44" i="6"/>
  <c r="V410" i="5"/>
  <c r="U410" i="5"/>
  <c r="T410" i="5"/>
  <c r="S410" i="5"/>
  <c r="R410" i="5"/>
  <c r="Q410" i="5"/>
  <c r="P410" i="5"/>
  <c r="O410" i="5"/>
  <c r="N410" i="5"/>
  <c r="M410" i="5"/>
  <c r="L410" i="5"/>
  <c r="K410" i="5"/>
  <c r="J410" i="5"/>
  <c r="I410" i="5"/>
  <c r="H410" i="5"/>
  <c r="G410" i="5"/>
  <c r="F410" i="5"/>
  <c r="D410" i="5"/>
  <c r="C410" i="5"/>
  <c r="B410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F399" i="5"/>
  <c r="D399" i="5"/>
  <c r="C399" i="5"/>
  <c r="B399" i="5"/>
  <c r="V391" i="5"/>
  <c r="U391" i="5"/>
  <c r="T391" i="5"/>
  <c r="S391" i="5"/>
  <c r="R391" i="5"/>
  <c r="Q391" i="5"/>
  <c r="P391" i="5"/>
  <c r="O391" i="5"/>
  <c r="N391" i="5"/>
  <c r="M391" i="5"/>
  <c r="L391" i="5"/>
  <c r="K391" i="5"/>
  <c r="J391" i="5"/>
  <c r="I391" i="5"/>
  <c r="H391" i="5"/>
  <c r="G391" i="5"/>
  <c r="F391" i="5"/>
  <c r="D391" i="5"/>
  <c r="C391" i="5"/>
  <c r="B391" i="5"/>
  <c r="V380" i="5"/>
  <c r="U380" i="5"/>
  <c r="T380" i="5"/>
  <c r="S380" i="5"/>
  <c r="R380" i="5"/>
  <c r="Q380" i="5"/>
  <c r="P380" i="5"/>
  <c r="O380" i="5"/>
  <c r="N380" i="5"/>
  <c r="M380" i="5"/>
  <c r="L380" i="5"/>
  <c r="K380" i="5"/>
  <c r="J380" i="5"/>
  <c r="I380" i="5"/>
  <c r="H380" i="5"/>
  <c r="G380" i="5"/>
  <c r="F380" i="5"/>
  <c r="D380" i="5"/>
  <c r="C380" i="5"/>
  <c r="B380" i="5"/>
  <c r="V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I315" i="5"/>
  <c r="H315" i="5"/>
  <c r="G315" i="5"/>
  <c r="F315" i="5"/>
  <c r="D315" i="5"/>
  <c r="C315" i="5"/>
  <c r="B315" i="5"/>
  <c r="V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I304" i="5"/>
  <c r="H304" i="5"/>
  <c r="G304" i="5"/>
  <c r="F304" i="5"/>
  <c r="D304" i="5"/>
  <c r="C304" i="5"/>
  <c r="B304" i="5"/>
  <c r="V296" i="5"/>
  <c r="U296" i="5"/>
  <c r="T296" i="5"/>
  <c r="S296" i="5"/>
  <c r="R296" i="5"/>
  <c r="Q296" i="5"/>
  <c r="P296" i="5"/>
  <c r="O296" i="5"/>
  <c r="N296" i="5"/>
  <c r="M296" i="5"/>
  <c r="L296" i="5"/>
  <c r="K296" i="5"/>
  <c r="J296" i="5"/>
  <c r="I296" i="5"/>
  <c r="H296" i="5"/>
  <c r="G296" i="5"/>
  <c r="F296" i="5"/>
  <c r="D296" i="5"/>
  <c r="C296" i="5"/>
  <c r="B296" i="5"/>
  <c r="V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I285" i="5"/>
  <c r="H285" i="5"/>
  <c r="G285" i="5"/>
  <c r="F285" i="5"/>
  <c r="D285" i="5"/>
  <c r="C285" i="5"/>
  <c r="B285" i="5"/>
  <c r="W81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E80" i="5" s="1"/>
  <c r="D79" i="5"/>
  <c r="C79" i="5"/>
  <c r="B79" i="5"/>
  <c r="W78" i="5"/>
  <c r="W77" i="5"/>
  <c r="W76" i="5"/>
  <c r="W75" i="5"/>
  <c r="W74" i="5"/>
  <c r="W73" i="5"/>
  <c r="W72" i="5"/>
  <c r="W71" i="5"/>
  <c r="W70" i="5"/>
  <c r="W69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D68" i="5"/>
  <c r="C68" i="5"/>
  <c r="B68" i="5"/>
  <c r="W67" i="5"/>
  <c r="W66" i="5"/>
  <c r="W65" i="5"/>
  <c r="W64" i="5"/>
  <c r="W61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E60" i="5" s="1"/>
  <c r="D59" i="5"/>
  <c r="C59" i="5"/>
  <c r="B59" i="5"/>
  <c r="W58" i="5"/>
  <c r="W57" i="5"/>
  <c r="W56" i="5"/>
  <c r="W55" i="5"/>
  <c r="W54" i="5"/>
  <c r="W53" i="5"/>
  <c r="W52" i="5"/>
  <c r="W51" i="5"/>
  <c r="W50" i="5"/>
  <c r="W49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D48" i="5"/>
  <c r="C48" i="5"/>
  <c r="B48" i="5"/>
  <c r="W47" i="5"/>
  <c r="W46" i="5"/>
  <c r="W45" i="5"/>
  <c r="W44" i="5"/>
  <c r="W84" i="5"/>
  <c r="W85" i="5"/>
  <c r="W86" i="5"/>
  <c r="W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9" i="5"/>
  <c r="W90" i="5"/>
  <c r="W91" i="5"/>
  <c r="W92" i="5"/>
  <c r="W93" i="5"/>
  <c r="W94" i="5"/>
  <c r="W95" i="5"/>
  <c r="W96" i="5"/>
  <c r="W97" i="5"/>
  <c r="W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101" i="5"/>
  <c r="G319" i="5"/>
  <c r="G320" i="5"/>
  <c r="G321" i="5"/>
  <c r="G322" i="5"/>
  <c r="B323" i="5"/>
  <c r="H323" i="5"/>
  <c r="I323" i="5"/>
  <c r="J323" i="5"/>
  <c r="K323" i="5"/>
  <c r="L323" i="5"/>
  <c r="N323" i="5"/>
  <c r="O323" i="5"/>
  <c r="P323" i="5"/>
  <c r="Q323" i="5"/>
  <c r="S323" i="5"/>
  <c r="T323" i="5"/>
  <c r="U323" i="5"/>
  <c r="V323" i="5"/>
  <c r="G332" i="5"/>
  <c r="B334" i="5"/>
  <c r="H334" i="5"/>
  <c r="I334" i="5"/>
  <c r="J334" i="5"/>
  <c r="K334" i="5"/>
  <c r="L334" i="5"/>
  <c r="N334" i="5"/>
  <c r="O334" i="5"/>
  <c r="P334" i="5"/>
  <c r="Q334" i="5"/>
  <c r="S334" i="5"/>
  <c r="T334" i="5"/>
  <c r="U334" i="5"/>
  <c r="V334" i="5"/>
  <c r="V372" i="5"/>
  <c r="U372" i="5"/>
  <c r="T372" i="5"/>
  <c r="S372" i="5"/>
  <c r="R372" i="5"/>
  <c r="Q372" i="5"/>
  <c r="P372" i="5"/>
  <c r="O372" i="5"/>
  <c r="N372" i="5"/>
  <c r="M372" i="5"/>
  <c r="L372" i="5"/>
  <c r="K372" i="5"/>
  <c r="J372" i="5"/>
  <c r="I372" i="5"/>
  <c r="H372" i="5"/>
  <c r="G372" i="5"/>
  <c r="F372" i="5"/>
  <c r="D372" i="5"/>
  <c r="C372" i="5"/>
  <c r="B372" i="5"/>
  <c r="V361" i="5"/>
  <c r="U361" i="5"/>
  <c r="T361" i="5"/>
  <c r="S361" i="5"/>
  <c r="R361" i="5"/>
  <c r="Q361" i="5"/>
  <c r="P361" i="5"/>
  <c r="O361" i="5"/>
  <c r="N361" i="5"/>
  <c r="M361" i="5"/>
  <c r="L361" i="5"/>
  <c r="K361" i="5"/>
  <c r="J361" i="5"/>
  <c r="I361" i="5"/>
  <c r="H361" i="5"/>
  <c r="G361" i="5"/>
  <c r="F361" i="5"/>
  <c r="D361" i="5"/>
  <c r="C361" i="5"/>
  <c r="B361" i="5"/>
  <c r="V353" i="5"/>
  <c r="U353" i="5"/>
  <c r="T353" i="5"/>
  <c r="S353" i="5"/>
  <c r="Q353" i="5"/>
  <c r="P353" i="5"/>
  <c r="O353" i="5"/>
  <c r="N353" i="5"/>
  <c r="L353" i="5"/>
  <c r="K353" i="5"/>
  <c r="J353" i="5"/>
  <c r="I353" i="5"/>
  <c r="H353" i="5"/>
  <c r="F353" i="5"/>
  <c r="B353" i="5"/>
  <c r="G353" i="5"/>
  <c r="C353" i="5"/>
  <c r="V342" i="5"/>
  <c r="U342" i="5"/>
  <c r="T342" i="5"/>
  <c r="S342" i="5"/>
  <c r="Q342" i="5"/>
  <c r="P342" i="5"/>
  <c r="O342" i="5"/>
  <c r="N342" i="5"/>
  <c r="L342" i="5"/>
  <c r="K342" i="5"/>
  <c r="J342" i="5"/>
  <c r="I342" i="5"/>
  <c r="H342" i="5"/>
  <c r="F342" i="5"/>
  <c r="D342" i="5"/>
  <c r="B342" i="5"/>
  <c r="R342" i="5"/>
  <c r="M342" i="5"/>
  <c r="G342" i="5"/>
  <c r="V505" i="5"/>
  <c r="U505" i="5"/>
  <c r="T505" i="5"/>
  <c r="S505" i="5"/>
  <c r="R505" i="5"/>
  <c r="Q505" i="5"/>
  <c r="P505" i="5"/>
  <c r="O505" i="5"/>
  <c r="N505" i="5"/>
  <c r="M505" i="5"/>
  <c r="L505" i="5"/>
  <c r="K505" i="5"/>
  <c r="J505" i="5"/>
  <c r="I505" i="5"/>
  <c r="H505" i="5"/>
  <c r="G505" i="5"/>
  <c r="F505" i="5"/>
  <c r="D505" i="5"/>
  <c r="C505" i="5"/>
  <c r="B505" i="5"/>
  <c r="W504" i="5"/>
  <c r="W503" i="5"/>
  <c r="W502" i="5"/>
  <c r="W501" i="5"/>
  <c r="W500" i="5"/>
  <c r="W499" i="5"/>
  <c r="W498" i="5"/>
  <c r="W497" i="5"/>
  <c r="W496" i="5"/>
  <c r="W495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D494" i="5"/>
  <c r="C494" i="5"/>
  <c r="B494" i="5"/>
  <c r="W493" i="5"/>
  <c r="W492" i="5"/>
  <c r="W491" i="5"/>
  <c r="W490" i="5"/>
  <c r="V277" i="5"/>
  <c r="U277" i="5"/>
  <c r="T277" i="5"/>
  <c r="S277" i="5"/>
  <c r="Q277" i="5"/>
  <c r="P277" i="5"/>
  <c r="O277" i="5"/>
  <c r="N277" i="5"/>
  <c r="L277" i="5"/>
  <c r="K277" i="5"/>
  <c r="J277" i="5"/>
  <c r="I277" i="5"/>
  <c r="H277" i="5"/>
  <c r="B277" i="5"/>
  <c r="G277" i="5"/>
  <c r="F277" i="5"/>
  <c r="C277" i="5"/>
  <c r="V266" i="5"/>
  <c r="U266" i="5"/>
  <c r="T266" i="5"/>
  <c r="S266" i="5"/>
  <c r="Q266" i="5"/>
  <c r="P266" i="5"/>
  <c r="O266" i="5"/>
  <c r="N266" i="5"/>
  <c r="L266" i="5"/>
  <c r="K266" i="5"/>
  <c r="J266" i="5"/>
  <c r="I266" i="5"/>
  <c r="H266" i="5"/>
  <c r="G266" i="5"/>
  <c r="B266" i="5"/>
  <c r="R266" i="5"/>
  <c r="M266" i="5"/>
  <c r="F266" i="5"/>
  <c r="D266" i="5"/>
  <c r="V486" i="5"/>
  <c r="U486" i="5"/>
  <c r="T486" i="5"/>
  <c r="S486" i="5"/>
  <c r="Q486" i="5"/>
  <c r="P486" i="5"/>
  <c r="O486" i="5"/>
  <c r="N486" i="5"/>
  <c r="L486" i="5"/>
  <c r="K486" i="5"/>
  <c r="J486" i="5"/>
  <c r="I486" i="5"/>
  <c r="H486" i="5"/>
  <c r="F486" i="5"/>
  <c r="B486" i="5"/>
  <c r="W485" i="5"/>
  <c r="W484" i="5"/>
  <c r="W483" i="5"/>
  <c r="W482" i="5"/>
  <c r="W481" i="5"/>
  <c r="W480" i="5"/>
  <c r="W479" i="5"/>
  <c r="W478" i="5"/>
  <c r="W477" i="5"/>
  <c r="W476" i="5"/>
  <c r="R486" i="5"/>
  <c r="M486" i="5"/>
  <c r="G486" i="5"/>
  <c r="E486" i="5"/>
  <c r="D486" i="5"/>
  <c r="C486" i="5"/>
  <c r="V475" i="5"/>
  <c r="U475" i="5"/>
  <c r="T475" i="5"/>
  <c r="S475" i="5"/>
  <c r="Q475" i="5"/>
  <c r="P475" i="5"/>
  <c r="O475" i="5"/>
  <c r="N475" i="5"/>
  <c r="L475" i="5"/>
  <c r="K475" i="5"/>
  <c r="J475" i="5"/>
  <c r="I475" i="5"/>
  <c r="H475" i="5"/>
  <c r="B475" i="5"/>
  <c r="W474" i="5"/>
  <c r="W473" i="5"/>
  <c r="W472" i="5"/>
  <c r="W471" i="5"/>
  <c r="R475" i="5"/>
  <c r="R487" i="5" s="1"/>
  <c r="M475" i="5"/>
  <c r="G475" i="5"/>
  <c r="F475" i="5"/>
  <c r="D475" i="5"/>
  <c r="C475" i="5"/>
  <c r="W41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W38" i="5"/>
  <c r="W37" i="5"/>
  <c r="W36" i="5"/>
  <c r="W35" i="5"/>
  <c r="W34" i="5"/>
  <c r="W33" i="5"/>
  <c r="W32" i="5"/>
  <c r="W31" i="5"/>
  <c r="W30" i="5"/>
  <c r="W29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D28" i="5"/>
  <c r="C28" i="5"/>
  <c r="B28" i="5"/>
  <c r="W27" i="5"/>
  <c r="W26" i="5"/>
  <c r="W25" i="5"/>
  <c r="W24" i="5"/>
  <c r="V619" i="6"/>
  <c r="U619" i="6"/>
  <c r="T619" i="6"/>
  <c r="S619" i="6"/>
  <c r="R619" i="6"/>
  <c r="P619" i="6"/>
  <c r="O619" i="6"/>
  <c r="N619" i="6"/>
  <c r="L619" i="6"/>
  <c r="K619" i="6"/>
  <c r="J619" i="6"/>
  <c r="I619" i="6"/>
  <c r="H619" i="6"/>
  <c r="B619" i="6"/>
  <c r="V608" i="6"/>
  <c r="U608" i="6"/>
  <c r="T608" i="6"/>
  <c r="S608" i="6"/>
  <c r="R608" i="6"/>
  <c r="P608" i="6"/>
  <c r="O608" i="6"/>
  <c r="N608" i="6"/>
  <c r="L608" i="6"/>
  <c r="K608" i="6"/>
  <c r="J608" i="6"/>
  <c r="I608" i="6"/>
  <c r="H608" i="6"/>
  <c r="B608" i="6"/>
  <c r="V505" i="6"/>
  <c r="U505" i="6"/>
  <c r="T505" i="6"/>
  <c r="S505" i="6"/>
  <c r="R505" i="6"/>
  <c r="P505" i="6"/>
  <c r="O505" i="6"/>
  <c r="N505" i="6"/>
  <c r="L505" i="6"/>
  <c r="K505" i="6"/>
  <c r="J505" i="6"/>
  <c r="I505" i="6"/>
  <c r="H505" i="6"/>
  <c r="B505" i="6"/>
  <c r="V494" i="6"/>
  <c r="U494" i="6"/>
  <c r="T494" i="6"/>
  <c r="S494" i="6"/>
  <c r="R494" i="6"/>
  <c r="P494" i="6"/>
  <c r="O494" i="6"/>
  <c r="N494" i="6"/>
  <c r="L494" i="6"/>
  <c r="K494" i="6"/>
  <c r="J494" i="6"/>
  <c r="I494" i="6"/>
  <c r="H494" i="6"/>
  <c r="D494" i="6"/>
  <c r="B494" i="6"/>
  <c r="C494" i="6"/>
  <c r="Q494" i="6"/>
  <c r="M494" i="6"/>
  <c r="G494" i="6"/>
  <c r="F494" i="6"/>
  <c r="V486" i="6"/>
  <c r="U486" i="6"/>
  <c r="T486" i="6"/>
  <c r="S486" i="6"/>
  <c r="R486" i="6"/>
  <c r="P486" i="6"/>
  <c r="O486" i="6"/>
  <c r="N486" i="6"/>
  <c r="L486" i="6"/>
  <c r="K486" i="6"/>
  <c r="J486" i="6"/>
  <c r="I486" i="6"/>
  <c r="H486" i="6"/>
  <c r="B486" i="6"/>
  <c r="V475" i="6"/>
  <c r="U475" i="6"/>
  <c r="T475" i="6"/>
  <c r="S475" i="6"/>
  <c r="R475" i="6"/>
  <c r="P475" i="6"/>
  <c r="O475" i="6"/>
  <c r="N475" i="6"/>
  <c r="L475" i="6"/>
  <c r="K475" i="6"/>
  <c r="J475" i="6"/>
  <c r="I475" i="6"/>
  <c r="H475" i="6"/>
  <c r="B475" i="6"/>
  <c r="Q475" i="6"/>
  <c r="M475" i="6"/>
  <c r="G475" i="6"/>
  <c r="F475" i="6"/>
  <c r="D475" i="6"/>
  <c r="C475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I543" i="6"/>
  <c r="H543" i="6"/>
  <c r="G543" i="6"/>
  <c r="F543" i="6"/>
  <c r="D543" i="6"/>
  <c r="C543" i="6"/>
  <c r="B543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I532" i="6"/>
  <c r="H532" i="6"/>
  <c r="G532" i="6"/>
  <c r="F532" i="6"/>
  <c r="D532" i="6"/>
  <c r="C532" i="6"/>
  <c r="B532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I296" i="6"/>
  <c r="H296" i="6"/>
  <c r="G296" i="6"/>
  <c r="F296" i="6"/>
  <c r="D296" i="6"/>
  <c r="C296" i="6"/>
  <c r="B296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I285" i="6"/>
  <c r="H285" i="6"/>
  <c r="G285" i="6"/>
  <c r="F285" i="6"/>
  <c r="D285" i="6"/>
  <c r="C285" i="6"/>
  <c r="B285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I391" i="6"/>
  <c r="H391" i="6"/>
  <c r="G391" i="6"/>
  <c r="F391" i="6"/>
  <c r="D391" i="6"/>
  <c r="C391" i="6"/>
  <c r="B391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I380" i="6"/>
  <c r="H380" i="6"/>
  <c r="G380" i="6"/>
  <c r="F380" i="6"/>
  <c r="D380" i="6"/>
  <c r="C380" i="6"/>
  <c r="B380" i="6"/>
  <c r="V372" i="6"/>
  <c r="U372" i="6"/>
  <c r="T372" i="6"/>
  <c r="S372" i="6"/>
  <c r="R372" i="6"/>
  <c r="P372" i="6"/>
  <c r="O372" i="6"/>
  <c r="N372" i="6"/>
  <c r="L372" i="6"/>
  <c r="K372" i="6"/>
  <c r="J372" i="6"/>
  <c r="I372" i="6"/>
  <c r="H372" i="6"/>
  <c r="B372" i="6"/>
  <c r="Q372" i="6"/>
  <c r="M372" i="6"/>
  <c r="G372" i="6"/>
  <c r="F372" i="6"/>
  <c r="D372" i="6"/>
  <c r="C372" i="6"/>
  <c r="V361" i="6"/>
  <c r="U361" i="6"/>
  <c r="T361" i="6"/>
  <c r="S361" i="6"/>
  <c r="R361" i="6"/>
  <c r="P361" i="6"/>
  <c r="O361" i="6"/>
  <c r="N361" i="6"/>
  <c r="L361" i="6"/>
  <c r="K361" i="6"/>
  <c r="J361" i="6"/>
  <c r="I361" i="6"/>
  <c r="H361" i="6"/>
  <c r="B361" i="6"/>
  <c r="M361" i="6"/>
  <c r="G361" i="6"/>
  <c r="F361" i="6"/>
  <c r="O620" i="6" l="1"/>
  <c r="B506" i="6"/>
  <c r="B60" i="6"/>
  <c r="K80" i="6"/>
  <c r="S80" i="6"/>
  <c r="I487" i="6"/>
  <c r="S487" i="6"/>
  <c r="J60" i="6"/>
  <c r="R60" i="6"/>
  <c r="T60" i="6"/>
  <c r="L60" i="6"/>
  <c r="K316" i="6"/>
  <c r="S316" i="6"/>
  <c r="B411" i="6"/>
  <c r="K411" i="6"/>
  <c r="S411" i="6"/>
  <c r="J430" i="6"/>
  <c r="R430" i="6"/>
  <c r="H60" i="6"/>
  <c r="C316" i="6"/>
  <c r="L316" i="6"/>
  <c r="T316" i="6"/>
  <c r="L335" i="6"/>
  <c r="T335" i="6"/>
  <c r="B430" i="6"/>
  <c r="O335" i="5"/>
  <c r="G100" i="5"/>
  <c r="O100" i="5"/>
  <c r="M60" i="5"/>
  <c r="U60" i="5"/>
  <c r="D316" i="5"/>
  <c r="M316" i="5"/>
  <c r="U316" i="5"/>
  <c r="D392" i="5"/>
  <c r="M392" i="5"/>
  <c r="U392" i="5"/>
  <c r="D411" i="5"/>
  <c r="M411" i="5"/>
  <c r="U411" i="5"/>
  <c r="S335" i="5"/>
  <c r="V100" i="5"/>
  <c r="F100" i="5"/>
  <c r="F60" i="5"/>
  <c r="N60" i="5"/>
  <c r="V60" i="5"/>
  <c r="L80" i="5"/>
  <c r="T80" i="5"/>
  <c r="D80" i="5"/>
  <c r="K60" i="6"/>
  <c r="S60" i="6"/>
  <c r="K487" i="6"/>
  <c r="C60" i="6"/>
  <c r="G335" i="6"/>
  <c r="O335" i="6"/>
  <c r="I316" i="6"/>
  <c r="Q316" i="6"/>
  <c r="I411" i="6"/>
  <c r="Q411" i="6"/>
  <c r="H430" i="6"/>
  <c r="P430" i="6"/>
  <c r="F80" i="6"/>
  <c r="N80" i="6"/>
  <c r="V80" i="6"/>
  <c r="G316" i="6"/>
  <c r="O316" i="6"/>
  <c r="J335" i="6"/>
  <c r="C411" i="6"/>
  <c r="L411" i="6"/>
  <c r="T411" i="6"/>
  <c r="F430" i="6"/>
  <c r="N430" i="6"/>
  <c r="V430" i="6"/>
  <c r="D80" i="6"/>
  <c r="B487" i="6"/>
  <c r="P60" i="6"/>
  <c r="W68" i="6"/>
  <c r="G80" i="6"/>
  <c r="O80" i="6"/>
  <c r="H316" i="6"/>
  <c r="P316" i="6"/>
  <c r="D411" i="6"/>
  <c r="M411" i="6"/>
  <c r="U411" i="6"/>
  <c r="G430" i="6"/>
  <c r="O430" i="6"/>
  <c r="I60" i="6"/>
  <c r="Q60" i="6"/>
  <c r="H80" i="6"/>
  <c r="P80" i="6"/>
  <c r="D335" i="6"/>
  <c r="M335" i="6"/>
  <c r="U335" i="6"/>
  <c r="G411" i="6"/>
  <c r="O411" i="6"/>
  <c r="I430" i="6"/>
  <c r="Q430" i="6"/>
  <c r="B620" i="6"/>
  <c r="H620" i="6"/>
  <c r="D60" i="6"/>
  <c r="C80" i="6"/>
  <c r="L80" i="6"/>
  <c r="T80" i="6"/>
  <c r="D316" i="6"/>
  <c r="M316" i="6"/>
  <c r="U316" i="6"/>
  <c r="H335" i="6"/>
  <c r="P335" i="6"/>
  <c r="J411" i="6"/>
  <c r="R411" i="6"/>
  <c r="L430" i="6"/>
  <c r="T430" i="6"/>
  <c r="B316" i="5"/>
  <c r="K316" i="5"/>
  <c r="S316" i="5"/>
  <c r="B392" i="5"/>
  <c r="K392" i="5"/>
  <c r="S392" i="5"/>
  <c r="B411" i="5"/>
  <c r="K411" i="5"/>
  <c r="S411" i="5"/>
  <c r="C297" i="5"/>
  <c r="H297" i="5"/>
  <c r="C316" i="5"/>
  <c r="L316" i="5"/>
  <c r="T316" i="5"/>
  <c r="C392" i="5"/>
  <c r="L392" i="5"/>
  <c r="T392" i="5"/>
  <c r="C411" i="5"/>
  <c r="L411" i="5"/>
  <c r="T411" i="5"/>
  <c r="M80" i="5"/>
  <c r="U80" i="5"/>
  <c r="I620" i="6"/>
  <c r="J411" i="5"/>
  <c r="R411" i="5"/>
  <c r="Q100" i="5"/>
  <c r="I100" i="5"/>
  <c r="P100" i="5"/>
  <c r="H100" i="5"/>
  <c r="D60" i="5"/>
  <c r="L60" i="5"/>
  <c r="T60" i="5"/>
  <c r="C80" i="5"/>
  <c r="K80" i="5"/>
  <c r="S80" i="5"/>
  <c r="N100" i="5"/>
  <c r="I297" i="5"/>
  <c r="Q297" i="5"/>
  <c r="I316" i="5"/>
  <c r="I411" i="5"/>
  <c r="Q411" i="5"/>
  <c r="H60" i="5"/>
  <c r="T487" i="5"/>
  <c r="O80" i="5"/>
  <c r="I60" i="5"/>
  <c r="H80" i="5"/>
  <c r="I80" i="5"/>
  <c r="J487" i="5"/>
  <c r="G80" i="5"/>
  <c r="P80" i="5"/>
  <c r="F373" i="5"/>
  <c r="N373" i="5"/>
  <c r="V373" i="5"/>
  <c r="F297" i="5"/>
  <c r="N297" i="5"/>
  <c r="V297" i="5"/>
  <c r="F316" i="5"/>
  <c r="N316" i="5"/>
  <c r="V316" i="5"/>
  <c r="F392" i="5"/>
  <c r="N392" i="5"/>
  <c r="V392" i="5"/>
  <c r="F411" i="5"/>
  <c r="N411" i="5"/>
  <c r="V411" i="5"/>
  <c r="P60" i="5"/>
  <c r="G297" i="5"/>
  <c r="O297" i="5"/>
  <c r="G316" i="5"/>
  <c r="O316" i="5"/>
  <c r="G392" i="5"/>
  <c r="O392" i="5"/>
  <c r="H316" i="5"/>
  <c r="P316" i="5"/>
  <c r="Q60" i="5"/>
  <c r="G60" i="5"/>
  <c r="O60" i="5"/>
  <c r="W68" i="5"/>
  <c r="F80" i="5"/>
  <c r="N80" i="5"/>
  <c r="V80" i="5"/>
  <c r="L354" i="5"/>
  <c r="V354" i="5"/>
  <c r="N335" i="5"/>
  <c r="B60" i="5"/>
  <c r="J60" i="5"/>
  <c r="R60" i="5"/>
  <c r="Q80" i="5"/>
  <c r="J297" i="5"/>
  <c r="R297" i="5"/>
  <c r="Q316" i="5"/>
  <c r="I278" i="5"/>
  <c r="S278" i="5"/>
  <c r="V335" i="5"/>
  <c r="L335" i="5"/>
  <c r="U335" i="5"/>
  <c r="C60" i="5"/>
  <c r="K60" i="5"/>
  <c r="S60" i="5"/>
  <c r="B80" i="5"/>
  <c r="J80" i="5"/>
  <c r="R80" i="5"/>
  <c r="B297" i="5"/>
  <c r="K297" i="5"/>
  <c r="S297" i="5"/>
  <c r="J316" i="5"/>
  <c r="R316" i="5"/>
  <c r="I392" i="5"/>
  <c r="Q392" i="5"/>
  <c r="G411" i="5"/>
  <c r="O411" i="5"/>
  <c r="J392" i="5"/>
  <c r="R392" i="5"/>
  <c r="H411" i="5"/>
  <c r="P411" i="5"/>
  <c r="T335" i="5"/>
  <c r="J335" i="5"/>
  <c r="W88" i="5"/>
  <c r="J506" i="6"/>
  <c r="C430" i="6"/>
  <c r="K430" i="6"/>
  <c r="S430" i="6"/>
  <c r="R335" i="6"/>
  <c r="B335" i="6"/>
  <c r="F335" i="6"/>
  <c r="N335" i="6"/>
  <c r="V335" i="6"/>
  <c r="I335" i="6"/>
  <c r="Q335" i="6"/>
  <c r="K335" i="6"/>
  <c r="S335" i="6"/>
  <c r="C335" i="6"/>
  <c r="B316" i="6"/>
  <c r="J316" i="6"/>
  <c r="R316" i="6"/>
  <c r="F316" i="6"/>
  <c r="N316" i="6"/>
  <c r="V316" i="6"/>
  <c r="W494" i="5"/>
  <c r="W505" i="5"/>
  <c r="W475" i="5"/>
  <c r="W486" i="5"/>
  <c r="H392" i="5"/>
  <c r="P392" i="5"/>
  <c r="G323" i="5"/>
  <c r="Q335" i="5"/>
  <c r="H335" i="5"/>
  <c r="B335" i="5"/>
  <c r="U354" i="5"/>
  <c r="P297" i="5"/>
  <c r="T297" i="5"/>
  <c r="D297" i="5"/>
  <c r="L297" i="5"/>
  <c r="M297" i="5"/>
  <c r="U297" i="5"/>
  <c r="W79" i="6"/>
  <c r="B80" i="6"/>
  <c r="J80" i="6"/>
  <c r="R80" i="6"/>
  <c r="E80" i="6"/>
  <c r="M80" i="6"/>
  <c r="U80" i="6"/>
  <c r="W48" i="6"/>
  <c r="W59" i="6"/>
  <c r="E60" i="6"/>
  <c r="M60" i="6"/>
  <c r="U60" i="6"/>
  <c r="G60" i="6"/>
  <c r="O60" i="6"/>
  <c r="W79" i="5"/>
  <c r="W48" i="5"/>
  <c r="W59" i="5"/>
  <c r="M40" i="5"/>
  <c r="E40" i="5"/>
  <c r="S100" i="5"/>
  <c r="U100" i="5"/>
  <c r="M100" i="5"/>
  <c r="E100" i="5"/>
  <c r="T100" i="5"/>
  <c r="L100" i="5"/>
  <c r="D100" i="5"/>
  <c r="G506" i="5"/>
  <c r="O506" i="5"/>
  <c r="G373" i="5"/>
  <c r="O373" i="5"/>
  <c r="W99" i="5"/>
  <c r="R100" i="5"/>
  <c r="J100" i="5"/>
  <c r="B100" i="5"/>
  <c r="C100" i="5"/>
  <c r="I335" i="5"/>
  <c r="K100" i="5"/>
  <c r="K335" i="5"/>
  <c r="P335" i="5"/>
  <c r="O487" i="6"/>
  <c r="P506" i="6"/>
  <c r="R620" i="6"/>
  <c r="H487" i="6"/>
  <c r="R487" i="6"/>
  <c r="I506" i="6"/>
  <c r="S506" i="6"/>
  <c r="J487" i="6"/>
  <c r="T487" i="6"/>
  <c r="J620" i="6"/>
  <c r="V620" i="6"/>
  <c r="N620" i="6"/>
  <c r="T620" i="6"/>
  <c r="U620" i="6"/>
  <c r="L620" i="6"/>
  <c r="K620" i="6"/>
  <c r="L506" i="6"/>
  <c r="U506" i="6"/>
  <c r="H506" i="6"/>
  <c r="R506" i="6"/>
  <c r="P487" i="6"/>
  <c r="M619" i="6"/>
  <c r="L487" i="6"/>
  <c r="U487" i="6"/>
  <c r="O506" i="6"/>
  <c r="F619" i="6"/>
  <c r="V487" i="6"/>
  <c r="S620" i="6"/>
  <c r="G619" i="6"/>
  <c r="N487" i="6"/>
  <c r="K506" i="6"/>
  <c r="T506" i="6"/>
  <c r="N506" i="6"/>
  <c r="V506" i="6"/>
  <c r="P620" i="6"/>
  <c r="I373" i="5"/>
  <c r="B506" i="5"/>
  <c r="J506" i="5"/>
  <c r="R506" i="5"/>
  <c r="B373" i="5"/>
  <c r="J373" i="5"/>
  <c r="R373" i="5"/>
  <c r="H373" i="5"/>
  <c r="Q506" i="5"/>
  <c r="Q373" i="5"/>
  <c r="C506" i="5"/>
  <c r="K506" i="5"/>
  <c r="S506" i="5"/>
  <c r="P373" i="5"/>
  <c r="I506" i="5"/>
  <c r="M373" i="5"/>
  <c r="U373" i="5"/>
  <c r="H354" i="5"/>
  <c r="Q354" i="5"/>
  <c r="M506" i="5"/>
  <c r="U506" i="5"/>
  <c r="D373" i="5"/>
  <c r="L373" i="5"/>
  <c r="T373" i="5"/>
  <c r="Q487" i="5"/>
  <c r="T506" i="5"/>
  <c r="K40" i="5"/>
  <c r="L487" i="5"/>
  <c r="V487" i="5"/>
  <c r="H506" i="5"/>
  <c r="P506" i="5"/>
  <c r="S40" i="5"/>
  <c r="L506" i="5"/>
  <c r="J354" i="5"/>
  <c r="C40" i="5"/>
  <c r="D506" i="5"/>
  <c r="P278" i="5"/>
  <c r="C373" i="5"/>
  <c r="K373" i="5"/>
  <c r="S373" i="5"/>
  <c r="F506" i="5"/>
  <c r="N506" i="5"/>
  <c r="V506" i="5"/>
  <c r="I354" i="5"/>
  <c r="S354" i="5"/>
  <c r="G354" i="5"/>
  <c r="P354" i="5"/>
  <c r="B354" i="5"/>
  <c r="O354" i="5"/>
  <c r="N354" i="5"/>
  <c r="C342" i="5"/>
  <c r="C354" i="5" s="1"/>
  <c r="F354" i="5"/>
  <c r="D353" i="5"/>
  <c r="D354" i="5" s="1"/>
  <c r="K354" i="5"/>
  <c r="T354" i="5"/>
  <c r="M353" i="5"/>
  <c r="M354" i="5" s="1"/>
  <c r="R353" i="5"/>
  <c r="R354" i="5" s="1"/>
  <c r="O278" i="5"/>
  <c r="K278" i="5"/>
  <c r="U278" i="5"/>
  <c r="F278" i="5"/>
  <c r="L278" i="5"/>
  <c r="V278" i="5"/>
  <c r="N278" i="5"/>
  <c r="H278" i="5"/>
  <c r="G278" i="5"/>
  <c r="B278" i="5"/>
  <c r="Q278" i="5"/>
  <c r="R277" i="5"/>
  <c r="R278" i="5" s="1"/>
  <c r="J278" i="5"/>
  <c r="T278" i="5"/>
  <c r="C266" i="5"/>
  <c r="C278" i="5" s="1"/>
  <c r="B487" i="5"/>
  <c r="O487" i="5"/>
  <c r="K487" i="5"/>
  <c r="U487" i="5"/>
  <c r="H487" i="5"/>
  <c r="N487" i="5"/>
  <c r="C487" i="5"/>
  <c r="P487" i="5"/>
  <c r="I487" i="5"/>
  <c r="S487" i="5"/>
  <c r="F487" i="5"/>
  <c r="D487" i="5"/>
  <c r="E487" i="5"/>
  <c r="G487" i="5"/>
  <c r="M487" i="5"/>
  <c r="D40" i="5"/>
  <c r="L40" i="5"/>
  <c r="T40" i="5"/>
  <c r="F40" i="5"/>
  <c r="N40" i="5"/>
  <c r="V40" i="5"/>
  <c r="U40" i="5"/>
  <c r="W28" i="5"/>
  <c r="H40" i="5"/>
  <c r="P40" i="5"/>
  <c r="I40" i="5"/>
  <c r="Q40" i="5"/>
  <c r="G40" i="5"/>
  <c r="B40" i="5"/>
  <c r="J40" i="5"/>
  <c r="R40" i="5"/>
  <c r="W39" i="5"/>
  <c r="O40" i="5"/>
  <c r="B373" i="6"/>
  <c r="Q392" i="6"/>
  <c r="Q544" i="6"/>
  <c r="I544" i="6"/>
  <c r="I392" i="6"/>
  <c r="H392" i="6"/>
  <c r="P392" i="6"/>
  <c r="H297" i="6"/>
  <c r="P297" i="6"/>
  <c r="H544" i="6"/>
  <c r="P544" i="6"/>
  <c r="F544" i="6"/>
  <c r="V544" i="6"/>
  <c r="O392" i="6"/>
  <c r="G297" i="6"/>
  <c r="O297" i="6"/>
  <c r="G544" i="6"/>
  <c r="O544" i="6"/>
  <c r="N544" i="6"/>
  <c r="B392" i="6"/>
  <c r="J392" i="6"/>
  <c r="R392" i="6"/>
  <c r="B544" i="6"/>
  <c r="J544" i="6"/>
  <c r="R544" i="6"/>
  <c r="S392" i="6"/>
  <c r="C392" i="6"/>
  <c r="D297" i="6"/>
  <c r="K392" i="6"/>
  <c r="D392" i="6"/>
  <c r="L297" i="6"/>
  <c r="C544" i="6"/>
  <c r="D544" i="6"/>
  <c r="G392" i="6"/>
  <c r="F297" i="6"/>
  <c r="N297" i="6"/>
  <c r="V297" i="6"/>
  <c r="M544" i="6"/>
  <c r="U544" i="6"/>
  <c r="T373" i="6"/>
  <c r="J373" i="6"/>
  <c r="L392" i="6"/>
  <c r="S544" i="6"/>
  <c r="M297" i="6"/>
  <c r="T544" i="6"/>
  <c r="T392" i="6"/>
  <c r="T297" i="6"/>
  <c r="K544" i="6"/>
  <c r="U297" i="6"/>
  <c r="L544" i="6"/>
  <c r="Q297" i="6"/>
  <c r="B297" i="6"/>
  <c r="C297" i="6"/>
  <c r="K297" i="6"/>
  <c r="S297" i="6"/>
  <c r="K373" i="6"/>
  <c r="N392" i="6"/>
  <c r="J297" i="6"/>
  <c r="M373" i="6"/>
  <c r="M392" i="6"/>
  <c r="U373" i="6"/>
  <c r="U392" i="6"/>
  <c r="F392" i="6"/>
  <c r="V392" i="6"/>
  <c r="R297" i="6"/>
  <c r="I297" i="6"/>
  <c r="O373" i="6"/>
  <c r="I373" i="6"/>
  <c r="S373" i="6"/>
  <c r="L373" i="6"/>
  <c r="V373" i="6"/>
  <c r="P373" i="6"/>
  <c r="C361" i="6"/>
  <c r="D361" i="6"/>
  <c r="Q361" i="6"/>
  <c r="N373" i="6"/>
  <c r="H373" i="6"/>
  <c r="R373" i="6"/>
  <c r="F373" i="6"/>
  <c r="G373" i="6"/>
  <c r="W80" i="6" l="1"/>
  <c r="W60" i="6"/>
  <c r="W60" i="5"/>
  <c r="W80" i="5"/>
  <c r="W100" i="5"/>
  <c r="W506" i="5"/>
  <c r="W487" i="5"/>
  <c r="Q373" i="6"/>
  <c r="Q619" i="6"/>
  <c r="D373" i="6"/>
  <c r="D619" i="6"/>
  <c r="C373" i="6"/>
  <c r="W40" i="5"/>
  <c r="C619" i="6" l="1"/>
  <c r="W41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W38" i="6"/>
  <c r="W37" i="6"/>
  <c r="W36" i="6"/>
  <c r="W35" i="6"/>
  <c r="W34" i="6"/>
  <c r="W33" i="6"/>
  <c r="W32" i="6"/>
  <c r="W31" i="6"/>
  <c r="W30" i="6"/>
  <c r="W29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D28" i="6"/>
  <c r="C28" i="6"/>
  <c r="B28" i="6"/>
  <c r="W27" i="6"/>
  <c r="W26" i="6"/>
  <c r="W25" i="6"/>
  <c r="W24" i="6"/>
  <c r="D512" i="5"/>
  <c r="D511" i="5"/>
  <c r="D510" i="5"/>
  <c r="D509" i="5"/>
  <c r="W28" i="6" l="1"/>
  <c r="V40" i="6"/>
  <c r="F40" i="6"/>
  <c r="P40" i="6"/>
  <c r="H40" i="6"/>
  <c r="G40" i="6"/>
  <c r="O40" i="6"/>
  <c r="I40" i="6"/>
  <c r="Q40" i="6"/>
  <c r="B40" i="6"/>
  <c r="J40" i="6"/>
  <c r="C40" i="6"/>
  <c r="K40" i="6"/>
  <c r="S40" i="6"/>
  <c r="T40" i="6"/>
  <c r="N40" i="6"/>
  <c r="R40" i="6"/>
  <c r="D40" i="6"/>
  <c r="L40" i="6"/>
  <c r="E40" i="6"/>
  <c r="M40" i="6"/>
  <c r="W39" i="6"/>
  <c r="U40" i="6"/>
  <c r="E523" i="5"/>
  <c r="E522" i="5"/>
  <c r="E521" i="5"/>
  <c r="E520" i="5"/>
  <c r="E519" i="5"/>
  <c r="E518" i="5"/>
  <c r="E517" i="5"/>
  <c r="E516" i="5"/>
  <c r="E515" i="5"/>
  <c r="E514" i="5"/>
  <c r="E512" i="5"/>
  <c r="E511" i="5"/>
  <c r="E510" i="5"/>
  <c r="E509" i="5"/>
  <c r="W40" i="6" l="1"/>
  <c r="R523" i="5"/>
  <c r="R522" i="5"/>
  <c r="R521" i="5"/>
  <c r="R520" i="5"/>
  <c r="R519" i="5"/>
  <c r="R518" i="5"/>
  <c r="R517" i="5"/>
  <c r="R516" i="5"/>
  <c r="R515" i="5"/>
  <c r="R514" i="5"/>
  <c r="R512" i="5"/>
  <c r="R511" i="5"/>
  <c r="R510" i="5"/>
  <c r="R509" i="5"/>
  <c r="J600" i="6" l="1"/>
  <c r="J589" i="6"/>
  <c r="J581" i="6"/>
  <c r="J570" i="6"/>
  <c r="J562" i="6"/>
  <c r="J551" i="6"/>
  <c r="J524" i="6"/>
  <c r="J513" i="6"/>
  <c r="J467" i="6"/>
  <c r="J456" i="6"/>
  <c r="J448" i="6"/>
  <c r="J437" i="6"/>
  <c r="J353" i="6"/>
  <c r="J342" i="6"/>
  <c r="J277" i="6"/>
  <c r="J266" i="6"/>
  <c r="J258" i="6"/>
  <c r="J247" i="6"/>
  <c r="J239" i="6"/>
  <c r="J228" i="6"/>
  <c r="J219" i="6"/>
  <c r="J208" i="6"/>
  <c r="J199" i="6"/>
  <c r="J188" i="6"/>
  <c r="J179" i="6"/>
  <c r="J168" i="6"/>
  <c r="J159" i="6"/>
  <c r="J148" i="6"/>
  <c r="J139" i="6"/>
  <c r="J128" i="6"/>
  <c r="J119" i="6"/>
  <c r="J108" i="6"/>
  <c r="J99" i="6"/>
  <c r="J88" i="6"/>
  <c r="J19" i="6"/>
  <c r="J8" i="6"/>
  <c r="J543" i="5"/>
  <c r="J532" i="5"/>
  <c r="J524" i="5"/>
  <c r="J513" i="5"/>
  <c r="J467" i="5"/>
  <c r="J456" i="5"/>
  <c r="J448" i="5"/>
  <c r="J437" i="5"/>
  <c r="J429" i="5"/>
  <c r="J418" i="5"/>
  <c r="J258" i="5"/>
  <c r="J247" i="5"/>
  <c r="J239" i="5"/>
  <c r="J228" i="5"/>
  <c r="J219" i="5"/>
  <c r="J208" i="5"/>
  <c r="J199" i="5"/>
  <c r="J188" i="5"/>
  <c r="J179" i="5"/>
  <c r="J168" i="5"/>
  <c r="J159" i="5"/>
  <c r="J148" i="5"/>
  <c r="J139" i="5"/>
  <c r="J128" i="5"/>
  <c r="J119" i="5"/>
  <c r="J108" i="5"/>
  <c r="J19" i="5"/>
  <c r="J8" i="5"/>
  <c r="J140" i="6" l="1"/>
  <c r="J220" i="6"/>
  <c r="J354" i="6"/>
  <c r="J160" i="6"/>
  <c r="J449" i="6"/>
  <c r="J563" i="6"/>
  <c r="J120" i="6"/>
  <c r="J278" i="6"/>
  <c r="J100" i="6"/>
  <c r="J601" i="6"/>
  <c r="J200" i="6"/>
  <c r="J525" i="6"/>
  <c r="J259" i="6"/>
  <c r="J220" i="5"/>
  <c r="J20" i="5"/>
  <c r="J430" i="5"/>
  <c r="J120" i="5"/>
  <c r="J200" i="5"/>
  <c r="J468" i="5"/>
  <c r="J140" i="5"/>
  <c r="J160" i="5"/>
  <c r="J449" i="5"/>
  <c r="J20" i="6"/>
  <c r="J468" i="6"/>
  <c r="J582" i="6"/>
  <c r="J259" i="5"/>
  <c r="J180" i="5"/>
  <c r="J240" i="5"/>
  <c r="J525" i="5"/>
  <c r="J180" i="6"/>
  <c r="J240" i="6"/>
  <c r="J544" i="5"/>
  <c r="M257" i="6"/>
  <c r="M523" i="6" s="1"/>
  <c r="M256" i="6"/>
  <c r="M522" i="6" s="1"/>
  <c r="M255" i="6"/>
  <c r="M521" i="6" s="1"/>
  <c r="M578" i="6" s="1"/>
  <c r="M254" i="6"/>
  <c r="M520" i="6" s="1"/>
  <c r="M253" i="6"/>
  <c r="M519" i="6" s="1"/>
  <c r="M557" i="6" s="1"/>
  <c r="M252" i="6"/>
  <c r="M518" i="6" s="1"/>
  <c r="M575" i="6" s="1"/>
  <c r="M251" i="6"/>
  <c r="M517" i="6" s="1"/>
  <c r="M250" i="6"/>
  <c r="M516" i="6" s="1"/>
  <c r="M249" i="6"/>
  <c r="M515" i="6" s="1"/>
  <c r="M248" i="6"/>
  <c r="M514" i="6" s="1"/>
  <c r="M246" i="6"/>
  <c r="M512" i="6" s="1"/>
  <c r="M245" i="6"/>
  <c r="M511" i="6" s="1"/>
  <c r="M549" i="6" s="1"/>
  <c r="M244" i="6"/>
  <c r="M510" i="6" s="1"/>
  <c r="M567" i="6" s="1"/>
  <c r="M243" i="6"/>
  <c r="M509" i="6" s="1"/>
  <c r="M238" i="6"/>
  <c r="M276" i="6" s="1"/>
  <c r="M352" i="6" s="1"/>
  <c r="M466" i="6" s="1"/>
  <c r="M237" i="6"/>
  <c r="M275" i="6" s="1"/>
  <c r="M446" i="6" s="1"/>
  <c r="M236" i="6"/>
  <c r="M274" i="6" s="1"/>
  <c r="M235" i="6"/>
  <c r="M273" i="6" s="1"/>
  <c r="M234" i="6"/>
  <c r="M272" i="6" s="1"/>
  <c r="M233" i="6"/>
  <c r="M271" i="6" s="1"/>
  <c r="M232" i="6"/>
  <c r="M270" i="6" s="1"/>
  <c r="M231" i="6"/>
  <c r="M269" i="6" s="1"/>
  <c r="M230" i="6"/>
  <c r="M268" i="6" s="1"/>
  <c r="M344" i="6" s="1"/>
  <c r="M458" i="6" s="1"/>
  <c r="M229" i="6"/>
  <c r="M267" i="6" s="1"/>
  <c r="M438" i="6" s="1"/>
  <c r="M227" i="6"/>
  <c r="M265" i="6" s="1"/>
  <c r="M226" i="6"/>
  <c r="M264" i="6" s="1"/>
  <c r="M225" i="6"/>
  <c r="M263" i="6" s="1"/>
  <c r="M224" i="6"/>
  <c r="M542" i="5"/>
  <c r="M541" i="5"/>
  <c r="M540" i="5"/>
  <c r="M539" i="5"/>
  <c r="M538" i="5"/>
  <c r="M537" i="5"/>
  <c r="M536" i="5"/>
  <c r="M535" i="5"/>
  <c r="M534" i="5"/>
  <c r="M533" i="5"/>
  <c r="M531" i="5"/>
  <c r="M530" i="5"/>
  <c r="M529" i="5"/>
  <c r="M528" i="5"/>
  <c r="M523" i="5"/>
  <c r="M522" i="5"/>
  <c r="M521" i="5"/>
  <c r="M520" i="5"/>
  <c r="M519" i="5"/>
  <c r="M518" i="5"/>
  <c r="M517" i="5"/>
  <c r="M516" i="5"/>
  <c r="M515" i="5"/>
  <c r="M514" i="5"/>
  <c r="M512" i="5"/>
  <c r="M511" i="5"/>
  <c r="M510" i="5"/>
  <c r="M509" i="5"/>
  <c r="M238" i="5"/>
  <c r="M257" i="5" s="1"/>
  <c r="M333" i="5" s="1"/>
  <c r="M237" i="5"/>
  <c r="M256" i="5" s="1"/>
  <c r="M332" i="5" s="1"/>
  <c r="M236" i="5"/>
  <c r="M255" i="5" s="1"/>
  <c r="M331" i="5" s="1"/>
  <c r="M235" i="5"/>
  <c r="M234" i="5"/>
  <c r="M233" i="5"/>
  <c r="M232" i="5"/>
  <c r="M231" i="5"/>
  <c r="M230" i="5"/>
  <c r="M229" i="5"/>
  <c r="M227" i="5"/>
  <c r="M226" i="5"/>
  <c r="M225" i="5"/>
  <c r="M244" i="5" s="1"/>
  <c r="M320" i="5" s="1"/>
  <c r="M224" i="5"/>
  <c r="M249" i="5" l="1"/>
  <c r="M250" i="5"/>
  <c r="M251" i="5"/>
  <c r="M253" i="5"/>
  <c r="M424" i="5" s="1"/>
  <c r="M245" i="5"/>
  <c r="M254" i="5"/>
  <c r="M252" i="5"/>
  <c r="M423" i="5" s="1"/>
  <c r="M246" i="5"/>
  <c r="M417" i="5" s="1"/>
  <c r="M587" i="6"/>
  <c r="M595" i="6"/>
  <c r="M445" i="5"/>
  <c r="M464" i="5" s="1"/>
  <c r="M440" i="5"/>
  <c r="M459" i="5" s="1"/>
  <c r="M524" i="5"/>
  <c r="M228" i="6"/>
  <c r="M228" i="5"/>
  <c r="M513" i="5"/>
  <c r="M543" i="5"/>
  <c r="M532" i="5"/>
  <c r="M349" i="6"/>
  <c r="M463" i="6" s="1"/>
  <c r="M444" i="6"/>
  <c r="M579" i="6"/>
  <c r="M560" i="6"/>
  <c r="M436" i="6"/>
  <c r="M341" i="6"/>
  <c r="M455" i="6" s="1"/>
  <c r="M573" i="6"/>
  <c r="M554" i="6"/>
  <c r="M574" i="6"/>
  <c r="M555" i="6"/>
  <c r="M345" i="6"/>
  <c r="M459" i="6" s="1"/>
  <c r="M440" i="6"/>
  <c r="M566" i="6"/>
  <c r="M547" i="6"/>
  <c r="M513" i="6"/>
  <c r="M435" i="6"/>
  <c r="M340" i="6"/>
  <c r="M454" i="6" s="1"/>
  <c r="M445" i="6"/>
  <c r="M350" i="6"/>
  <c r="M464" i="6" s="1"/>
  <c r="M572" i="6"/>
  <c r="M553" i="6"/>
  <c r="M580" i="6"/>
  <c r="M561" i="6"/>
  <c r="M441" i="6"/>
  <c r="M346" i="6"/>
  <c r="M460" i="6" s="1"/>
  <c r="M571" i="6"/>
  <c r="M524" i="6"/>
  <c r="M552" i="6"/>
  <c r="M442" i="6"/>
  <c r="M347" i="6"/>
  <c r="M461" i="6" s="1"/>
  <c r="M558" i="6"/>
  <c r="M577" i="6"/>
  <c r="M434" i="6"/>
  <c r="M339" i="6"/>
  <c r="M453" i="6" s="1"/>
  <c r="M443" i="6"/>
  <c r="M348" i="6"/>
  <c r="M462" i="6" s="1"/>
  <c r="M550" i="6"/>
  <c r="M569" i="6"/>
  <c r="M262" i="6"/>
  <c r="M568" i="6"/>
  <c r="M559" i="6"/>
  <c r="M258" i="6"/>
  <c r="M439" i="6"/>
  <c r="M447" i="6"/>
  <c r="M576" i="6"/>
  <c r="M247" i="6"/>
  <c r="M548" i="6"/>
  <c r="M239" i="6"/>
  <c r="M343" i="6"/>
  <c r="M351" i="6"/>
  <c r="M465" i="6" s="1"/>
  <c r="M556" i="6"/>
  <c r="M277" i="6"/>
  <c r="M426" i="5"/>
  <c r="M239" i="5"/>
  <c r="M240" i="5" s="1"/>
  <c r="M420" i="5"/>
  <c r="M439" i="5"/>
  <c r="M458" i="5" s="1"/>
  <c r="M446" i="5"/>
  <c r="M465" i="5" s="1"/>
  <c r="M427" i="5"/>
  <c r="M428" i="5"/>
  <c r="M447" i="5"/>
  <c r="M466" i="5" s="1"/>
  <c r="M441" i="5"/>
  <c r="M460" i="5" s="1"/>
  <c r="M422" i="5"/>
  <c r="M442" i="5"/>
  <c r="M461" i="5" s="1"/>
  <c r="M443" i="5"/>
  <c r="M462" i="5" s="1"/>
  <c r="M444" i="5"/>
  <c r="M463" i="5" s="1"/>
  <c r="M415" i="5"/>
  <c r="M434" i="5"/>
  <c r="M453" i="5" s="1"/>
  <c r="M416" i="5"/>
  <c r="M435" i="5"/>
  <c r="M454" i="5" s="1"/>
  <c r="M436" i="5"/>
  <c r="M455" i="5" s="1"/>
  <c r="M243" i="5"/>
  <c r="M319" i="5" s="1"/>
  <c r="M248" i="5"/>
  <c r="R600" i="6"/>
  <c r="R589" i="6"/>
  <c r="R581" i="6"/>
  <c r="R570" i="6"/>
  <c r="R562" i="6"/>
  <c r="R551" i="6"/>
  <c r="R524" i="6"/>
  <c r="R513" i="6"/>
  <c r="R467" i="6"/>
  <c r="R456" i="6"/>
  <c r="R448" i="6"/>
  <c r="R437" i="6"/>
  <c r="R353" i="6"/>
  <c r="R342" i="6"/>
  <c r="R277" i="6"/>
  <c r="R266" i="6"/>
  <c r="S543" i="5"/>
  <c r="S532" i="5"/>
  <c r="S524" i="5"/>
  <c r="S513" i="5"/>
  <c r="S467" i="5"/>
  <c r="S456" i="5"/>
  <c r="S448" i="5"/>
  <c r="S437" i="5"/>
  <c r="S429" i="5"/>
  <c r="S418" i="5"/>
  <c r="S258" i="5"/>
  <c r="S247" i="5"/>
  <c r="M322" i="5" l="1"/>
  <c r="M329" i="5"/>
  <c r="M328" i="5"/>
  <c r="M327" i="5"/>
  <c r="M330" i="5"/>
  <c r="M326" i="5"/>
  <c r="M321" i="5"/>
  <c r="M325" i="5"/>
  <c r="M421" i="5"/>
  <c r="M425" i="5"/>
  <c r="M277" i="5"/>
  <c r="M278" i="5" s="1"/>
  <c r="M324" i="5"/>
  <c r="M586" i="6"/>
  <c r="M596" i="6"/>
  <c r="M599" i="6"/>
  <c r="M588" i="6"/>
  <c r="M591" i="6"/>
  <c r="M592" i="6"/>
  <c r="M598" i="6"/>
  <c r="M594" i="6"/>
  <c r="M593" i="6"/>
  <c r="M597" i="6"/>
  <c r="M240" i="6"/>
  <c r="R354" i="6"/>
  <c r="R563" i="6"/>
  <c r="R468" i="6"/>
  <c r="R601" i="6"/>
  <c r="M259" i="6"/>
  <c r="R278" i="6"/>
  <c r="R582" i="6"/>
  <c r="S449" i="5"/>
  <c r="S259" i="5"/>
  <c r="M544" i="5"/>
  <c r="M525" i="5"/>
  <c r="S430" i="5"/>
  <c r="R525" i="6"/>
  <c r="M448" i="6"/>
  <c r="M581" i="6"/>
  <c r="S525" i="5"/>
  <c r="R449" i="6"/>
  <c r="S544" i="5"/>
  <c r="M525" i="6"/>
  <c r="M266" i="6"/>
  <c r="M278" i="6" s="1"/>
  <c r="M433" i="6"/>
  <c r="M437" i="6" s="1"/>
  <c r="M338" i="6"/>
  <c r="M585" i="6"/>
  <c r="M551" i="6"/>
  <c r="M570" i="6"/>
  <c r="M457" i="6"/>
  <c r="M467" i="6" s="1"/>
  <c r="M353" i="6"/>
  <c r="M590" i="6"/>
  <c r="M562" i="6"/>
  <c r="S468" i="5"/>
  <c r="M258" i="5"/>
  <c r="M419" i="5"/>
  <c r="M247" i="5"/>
  <c r="M414" i="5"/>
  <c r="M418" i="5" s="1"/>
  <c r="M323" i="5" l="1"/>
  <c r="M334" i="5"/>
  <c r="M429" i="5"/>
  <c r="M430" i="5" s="1"/>
  <c r="M589" i="6"/>
  <c r="M600" i="6"/>
  <c r="M582" i="6"/>
  <c r="M259" i="5"/>
  <c r="M449" i="6"/>
  <c r="M563" i="6"/>
  <c r="M342" i="6"/>
  <c r="M354" i="6" s="1"/>
  <c r="M452" i="6"/>
  <c r="M456" i="6" s="1"/>
  <c r="M468" i="6" s="1"/>
  <c r="M433" i="5"/>
  <c r="M438" i="5"/>
  <c r="N589" i="6"/>
  <c r="N570" i="6"/>
  <c r="N551" i="6"/>
  <c r="N513" i="6"/>
  <c r="N456" i="6"/>
  <c r="N437" i="6"/>
  <c r="N342" i="6"/>
  <c r="N266" i="6"/>
  <c r="N247" i="6"/>
  <c r="N228" i="6"/>
  <c r="O532" i="5"/>
  <c r="O513" i="5"/>
  <c r="O456" i="5"/>
  <c r="O437" i="5"/>
  <c r="O418" i="5"/>
  <c r="O247" i="5"/>
  <c r="O228" i="5"/>
  <c r="M335" i="5" l="1"/>
  <c r="M601" i="6"/>
  <c r="M448" i="5"/>
  <c r="M457" i="5"/>
  <c r="M467" i="5" s="1"/>
  <c r="M452" i="5"/>
  <c r="M456" i="5" s="1"/>
  <c r="M437" i="5"/>
  <c r="S228" i="5"/>
  <c r="S239" i="5"/>
  <c r="S208" i="5"/>
  <c r="S219" i="5"/>
  <c r="S188" i="5"/>
  <c r="S199" i="5"/>
  <c r="S168" i="5"/>
  <c r="S179" i="5"/>
  <c r="S148" i="5"/>
  <c r="S159" i="5"/>
  <c r="S128" i="5"/>
  <c r="S139" i="5"/>
  <c r="S108" i="5"/>
  <c r="S119" i="5"/>
  <c r="S8" i="5"/>
  <c r="S19" i="5"/>
  <c r="Q248" i="6"/>
  <c r="Q514" i="6" s="1"/>
  <c r="Q249" i="6"/>
  <c r="Q515" i="6" s="1"/>
  <c r="Q553" i="6" s="1"/>
  <c r="Q250" i="6"/>
  <c r="Q251" i="6"/>
  <c r="Q517" i="6" s="1"/>
  <c r="Q252" i="6"/>
  <c r="Q518" i="6" s="1"/>
  <c r="Q253" i="6"/>
  <c r="Q519" i="6" s="1"/>
  <c r="Q254" i="6"/>
  <c r="Q520" i="6" s="1"/>
  <c r="Q558" i="6" s="1"/>
  <c r="Q255" i="6"/>
  <c r="Q521" i="6" s="1"/>
  <c r="Q256" i="6"/>
  <c r="Q522" i="6" s="1"/>
  <c r="Q257" i="6"/>
  <c r="Q523" i="6" s="1"/>
  <c r="Q561" i="6" s="1"/>
  <c r="R247" i="6"/>
  <c r="R258" i="6"/>
  <c r="R228" i="6"/>
  <c r="R239" i="6"/>
  <c r="R208" i="6"/>
  <c r="R219" i="6"/>
  <c r="R188" i="6"/>
  <c r="R199" i="6"/>
  <c r="R168" i="6"/>
  <c r="R179" i="6"/>
  <c r="R148" i="6"/>
  <c r="R159" i="6"/>
  <c r="R128" i="6"/>
  <c r="R139" i="6"/>
  <c r="R108" i="6"/>
  <c r="R119" i="6"/>
  <c r="R88" i="6"/>
  <c r="R99" i="6"/>
  <c r="R8" i="6"/>
  <c r="R19" i="6"/>
  <c r="Q246" i="6"/>
  <c r="Q512" i="6" s="1"/>
  <c r="Q245" i="6"/>
  <c r="Q511" i="6" s="1"/>
  <c r="Q549" i="6" s="1"/>
  <c r="Q244" i="6"/>
  <c r="Q510" i="6" s="1"/>
  <c r="Q243" i="6"/>
  <c r="Q238" i="6"/>
  <c r="Q276" i="6" s="1"/>
  <c r="Q237" i="6"/>
  <c r="Q275" i="6" s="1"/>
  <c r="Q351" i="6" s="1"/>
  <c r="Q465" i="6" s="1"/>
  <c r="Q236" i="6"/>
  <c r="Q274" i="6" s="1"/>
  <c r="Q235" i="6"/>
  <c r="Q273" i="6" s="1"/>
  <c r="Q234" i="6"/>
  <c r="Q272" i="6" s="1"/>
  <c r="Q233" i="6"/>
  <c r="Q271" i="6" s="1"/>
  <c r="Q232" i="6"/>
  <c r="Q270" i="6" s="1"/>
  <c r="Q231" i="6"/>
  <c r="Q269" i="6" s="1"/>
  <c r="Q345" i="6" s="1"/>
  <c r="Q459" i="6" s="1"/>
  <c r="Q230" i="6"/>
  <c r="Q268" i="6" s="1"/>
  <c r="Q229" i="6"/>
  <c r="Q267" i="6" s="1"/>
  <c r="Q343" i="6" s="1"/>
  <c r="Q227" i="6"/>
  <c r="Q265" i="6" s="1"/>
  <c r="Q226" i="6"/>
  <c r="Q225" i="6"/>
  <c r="Q263" i="6" s="1"/>
  <c r="Q224" i="6"/>
  <c r="Q262" i="6" s="1"/>
  <c r="Q338" i="6" s="1"/>
  <c r="R542" i="5"/>
  <c r="R541" i="5"/>
  <c r="R540" i="5"/>
  <c r="R539" i="5"/>
  <c r="R538" i="5"/>
  <c r="R537" i="5"/>
  <c r="R536" i="5"/>
  <c r="R535" i="5"/>
  <c r="R534" i="5"/>
  <c r="R533" i="5"/>
  <c r="R531" i="5"/>
  <c r="R530" i="5"/>
  <c r="R529" i="5"/>
  <c r="R528" i="5"/>
  <c r="R238" i="5"/>
  <c r="R257" i="5" s="1"/>
  <c r="R333" i="5" s="1"/>
  <c r="R237" i="5"/>
  <c r="R256" i="5" s="1"/>
  <c r="R332" i="5" s="1"/>
  <c r="R236" i="5"/>
  <c r="R255" i="5" s="1"/>
  <c r="R331" i="5" s="1"/>
  <c r="R235" i="5"/>
  <c r="R254" i="5" s="1"/>
  <c r="R234" i="5"/>
  <c r="R253" i="5" s="1"/>
  <c r="R233" i="5"/>
  <c r="R252" i="5" s="1"/>
  <c r="R232" i="5"/>
  <c r="R251" i="5" s="1"/>
  <c r="R231" i="5"/>
  <c r="R250" i="5" s="1"/>
  <c r="R230" i="5"/>
  <c r="R249" i="5" s="1"/>
  <c r="R229" i="5"/>
  <c r="R248" i="5" s="1"/>
  <c r="R227" i="5"/>
  <c r="R226" i="5"/>
  <c r="R245" i="5" s="1"/>
  <c r="R321" i="5" s="1"/>
  <c r="R225" i="5"/>
  <c r="R244" i="5" s="1"/>
  <c r="R320" i="5" s="1"/>
  <c r="R224" i="5"/>
  <c r="R243" i="5" s="1"/>
  <c r="R319" i="5" s="1"/>
  <c r="O600" i="6"/>
  <c r="O589" i="6"/>
  <c r="O581" i="6"/>
  <c r="O570" i="6"/>
  <c r="O562" i="6"/>
  <c r="O551" i="6"/>
  <c r="O513" i="6"/>
  <c r="O524" i="6"/>
  <c r="O467" i="6"/>
  <c r="O456" i="6"/>
  <c r="O448" i="6"/>
  <c r="O437" i="6"/>
  <c r="O353" i="6"/>
  <c r="O342" i="6"/>
  <c r="O266" i="6"/>
  <c r="O277" i="6"/>
  <c r="O258" i="6"/>
  <c r="O247" i="6"/>
  <c r="O239" i="6"/>
  <c r="O228" i="6"/>
  <c r="O219" i="6"/>
  <c r="O208" i="6"/>
  <c r="O188" i="6"/>
  <c r="O199" i="6"/>
  <c r="O179" i="6"/>
  <c r="O168" i="6"/>
  <c r="O159" i="6"/>
  <c r="O148" i="6"/>
  <c r="O139" i="6"/>
  <c r="O128" i="6"/>
  <c r="O108" i="6"/>
  <c r="O119" i="6"/>
  <c r="O99" i="6"/>
  <c r="O88" i="6"/>
  <c r="O19" i="6"/>
  <c r="O8" i="6"/>
  <c r="P543" i="5"/>
  <c r="P532" i="5"/>
  <c r="P513" i="5"/>
  <c r="P524" i="5"/>
  <c r="P467" i="5"/>
  <c r="P456" i="5"/>
  <c r="P448" i="5"/>
  <c r="P437" i="5"/>
  <c r="P429" i="5"/>
  <c r="P418" i="5"/>
  <c r="P258" i="5"/>
  <c r="P247" i="5"/>
  <c r="P239" i="5"/>
  <c r="P228" i="5"/>
  <c r="P208" i="5"/>
  <c r="P219" i="5"/>
  <c r="P199" i="5"/>
  <c r="P188" i="5"/>
  <c r="P179" i="5"/>
  <c r="P168" i="5"/>
  <c r="P159" i="5"/>
  <c r="P148" i="5"/>
  <c r="P128" i="5"/>
  <c r="P139" i="5"/>
  <c r="P119" i="5"/>
  <c r="P108" i="5"/>
  <c r="P19" i="5"/>
  <c r="P8" i="5"/>
  <c r="D256" i="6"/>
  <c r="D522" i="6" s="1"/>
  <c r="D252" i="6"/>
  <c r="D518" i="6" s="1"/>
  <c r="D248" i="6"/>
  <c r="D514" i="6" s="1"/>
  <c r="D552" i="6" s="1"/>
  <c r="D226" i="6"/>
  <c r="D264" i="6" s="1"/>
  <c r="D257" i="6"/>
  <c r="D523" i="6" s="1"/>
  <c r="D255" i="6"/>
  <c r="D521" i="6" s="1"/>
  <c r="D254" i="6"/>
  <c r="D253" i="6"/>
  <c r="D519" i="6" s="1"/>
  <c r="D251" i="6"/>
  <c r="D517" i="6" s="1"/>
  <c r="D250" i="6"/>
  <c r="D516" i="6" s="1"/>
  <c r="D249" i="6"/>
  <c r="D515" i="6" s="1"/>
  <c r="D246" i="6"/>
  <c r="D512" i="6" s="1"/>
  <c r="D245" i="6"/>
  <c r="D511" i="6" s="1"/>
  <c r="D244" i="6"/>
  <c r="D510" i="6" s="1"/>
  <c r="D243" i="6"/>
  <c r="D238" i="6"/>
  <c r="D276" i="6" s="1"/>
  <c r="D237" i="6"/>
  <c r="D275" i="6" s="1"/>
  <c r="D351" i="6" s="1"/>
  <c r="D465" i="6" s="1"/>
  <c r="D236" i="6"/>
  <c r="D274" i="6" s="1"/>
  <c r="D235" i="6"/>
  <c r="D234" i="6"/>
  <c r="D272" i="6" s="1"/>
  <c r="D233" i="6"/>
  <c r="D271" i="6" s="1"/>
  <c r="D232" i="6"/>
  <c r="D270" i="6" s="1"/>
  <c r="D231" i="6"/>
  <c r="D269" i="6" s="1"/>
  <c r="D230" i="6"/>
  <c r="D268" i="6" s="1"/>
  <c r="D439" i="6" s="1"/>
  <c r="D229" i="6"/>
  <c r="D267" i="6" s="1"/>
  <c r="D438" i="6" s="1"/>
  <c r="D227" i="6"/>
  <c r="D265" i="6" s="1"/>
  <c r="D225" i="6"/>
  <c r="D224" i="6"/>
  <c r="D262" i="6" s="1"/>
  <c r="D542" i="5"/>
  <c r="D541" i="5"/>
  <c r="D540" i="5"/>
  <c r="D539" i="5"/>
  <c r="D538" i="5"/>
  <c r="D537" i="5"/>
  <c r="D536" i="5"/>
  <c r="D535" i="5"/>
  <c r="D534" i="5"/>
  <c r="D533" i="5"/>
  <c r="D531" i="5"/>
  <c r="D530" i="5"/>
  <c r="D529" i="5"/>
  <c r="D528" i="5"/>
  <c r="D523" i="5"/>
  <c r="D522" i="5"/>
  <c r="D521" i="5"/>
  <c r="D520" i="5"/>
  <c r="D519" i="5"/>
  <c r="D518" i="5"/>
  <c r="D517" i="5"/>
  <c r="D516" i="5"/>
  <c r="D515" i="5"/>
  <c r="D514" i="5"/>
  <c r="D238" i="5"/>
  <c r="D257" i="5" s="1"/>
  <c r="D333" i="5" s="1"/>
  <c r="D237" i="5"/>
  <c r="D234" i="5"/>
  <c r="D233" i="5"/>
  <c r="D230" i="5"/>
  <c r="D229" i="5"/>
  <c r="D225" i="5"/>
  <c r="D244" i="5" s="1"/>
  <c r="D224" i="5"/>
  <c r="D236" i="5"/>
  <c r="D255" i="5" s="1"/>
  <c r="D331" i="5" s="1"/>
  <c r="D235" i="5"/>
  <c r="D232" i="5"/>
  <c r="D231" i="5"/>
  <c r="D227" i="5"/>
  <c r="D226" i="5"/>
  <c r="E257" i="6"/>
  <c r="E542" i="6" s="1"/>
  <c r="W542" i="6" s="1"/>
  <c r="E256" i="6"/>
  <c r="E255" i="6"/>
  <c r="E254" i="6"/>
  <c r="E253" i="6"/>
  <c r="E252" i="6"/>
  <c r="E251" i="6"/>
  <c r="E250" i="6"/>
  <c r="E249" i="6"/>
  <c r="E248" i="6"/>
  <c r="E246" i="6"/>
  <c r="E245" i="6"/>
  <c r="E244" i="6"/>
  <c r="E243" i="6"/>
  <c r="E238" i="6"/>
  <c r="E237" i="6"/>
  <c r="E236" i="6"/>
  <c r="E235" i="6"/>
  <c r="E234" i="6"/>
  <c r="E233" i="6"/>
  <c r="E232" i="6"/>
  <c r="E231" i="6"/>
  <c r="E230" i="6"/>
  <c r="E229" i="6"/>
  <c r="E227" i="6"/>
  <c r="E226" i="6"/>
  <c r="E225" i="6"/>
  <c r="E219" i="6"/>
  <c r="E208" i="6"/>
  <c r="E199" i="6"/>
  <c r="E188" i="6"/>
  <c r="E179" i="6"/>
  <c r="E168" i="6"/>
  <c r="E159" i="6"/>
  <c r="E148" i="6"/>
  <c r="E139" i="6"/>
  <c r="E128" i="6"/>
  <c r="E119" i="6"/>
  <c r="E108" i="6"/>
  <c r="E99" i="6"/>
  <c r="E88" i="6"/>
  <c r="E19" i="6"/>
  <c r="E8" i="6"/>
  <c r="E542" i="5"/>
  <c r="E541" i="5"/>
  <c r="E540" i="5"/>
  <c r="E539" i="5"/>
  <c r="E538" i="5"/>
  <c r="E537" i="5"/>
  <c r="E536" i="5"/>
  <c r="E535" i="5"/>
  <c r="E534" i="5"/>
  <c r="E533" i="5"/>
  <c r="E531" i="5"/>
  <c r="E530" i="5"/>
  <c r="E529" i="5"/>
  <c r="E528" i="5"/>
  <c r="E238" i="5"/>
  <c r="E237" i="5"/>
  <c r="E236" i="5"/>
  <c r="E235" i="5"/>
  <c r="E234" i="5"/>
  <c r="E233" i="5"/>
  <c r="E232" i="5"/>
  <c r="E231" i="5"/>
  <c r="E230" i="5"/>
  <c r="E229" i="5"/>
  <c r="E227" i="5"/>
  <c r="E226" i="5"/>
  <c r="E225" i="5"/>
  <c r="E224" i="5"/>
  <c r="E219" i="5"/>
  <c r="E208" i="5"/>
  <c r="E199" i="5"/>
  <c r="E188" i="5"/>
  <c r="E179" i="5"/>
  <c r="E168" i="5"/>
  <c r="E159" i="5"/>
  <c r="E148" i="5"/>
  <c r="E139" i="5"/>
  <c r="E128" i="5"/>
  <c r="E119" i="5"/>
  <c r="E108" i="5"/>
  <c r="E19" i="5"/>
  <c r="E8" i="5"/>
  <c r="C572" i="6"/>
  <c r="C573" i="6"/>
  <c r="C574" i="6"/>
  <c r="C575" i="6"/>
  <c r="C576" i="6"/>
  <c r="C577" i="6"/>
  <c r="C578" i="6"/>
  <c r="C579" i="6"/>
  <c r="C580" i="6"/>
  <c r="C571" i="6"/>
  <c r="C567" i="6"/>
  <c r="C568" i="6"/>
  <c r="C569" i="6"/>
  <c r="C566" i="6"/>
  <c r="C553" i="6"/>
  <c r="C554" i="6"/>
  <c r="C555" i="6"/>
  <c r="C556" i="6"/>
  <c r="C557" i="6"/>
  <c r="C558" i="6"/>
  <c r="C559" i="6"/>
  <c r="C560" i="6"/>
  <c r="C561" i="6"/>
  <c r="C552" i="6"/>
  <c r="C548" i="6"/>
  <c r="C549" i="6"/>
  <c r="C550" i="6"/>
  <c r="C547" i="6"/>
  <c r="C534" i="5"/>
  <c r="C535" i="5"/>
  <c r="C536" i="5"/>
  <c r="C537" i="5"/>
  <c r="C538" i="5"/>
  <c r="C539" i="5"/>
  <c r="C540" i="5"/>
  <c r="C541" i="5"/>
  <c r="C542" i="5"/>
  <c r="C533" i="5"/>
  <c r="C529" i="5"/>
  <c r="C530" i="5"/>
  <c r="C531" i="5"/>
  <c r="C528" i="5"/>
  <c r="C515" i="5"/>
  <c r="C516" i="5"/>
  <c r="C517" i="5"/>
  <c r="C518" i="5"/>
  <c r="C519" i="5"/>
  <c r="C520" i="5"/>
  <c r="C521" i="5"/>
  <c r="C522" i="5"/>
  <c r="C523" i="5"/>
  <c r="C514" i="5"/>
  <c r="C510" i="5"/>
  <c r="C511" i="5"/>
  <c r="C509" i="5"/>
  <c r="C515" i="6"/>
  <c r="C516" i="6"/>
  <c r="C517" i="6"/>
  <c r="C518" i="6"/>
  <c r="C519" i="6"/>
  <c r="C520" i="6"/>
  <c r="C521" i="6"/>
  <c r="C522" i="6"/>
  <c r="C523" i="6"/>
  <c r="C514" i="6"/>
  <c r="C510" i="6"/>
  <c r="C511" i="6"/>
  <c r="C512" i="6"/>
  <c r="C509" i="6"/>
  <c r="C268" i="6"/>
  <c r="C344" i="6" s="1"/>
  <c r="C269" i="6"/>
  <c r="C440" i="6" s="1"/>
  <c r="C270" i="6"/>
  <c r="C346" i="6" s="1"/>
  <c r="C271" i="6"/>
  <c r="C442" i="6" s="1"/>
  <c r="C272" i="6"/>
  <c r="C348" i="6" s="1"/>
  <c r="C273" i="6"/>
  <c r="C349" i="6" s="1"/>
  <c r="C274" i="6"/>
  <c r="C350" i="6" s="1"/>
  <c r="C275" i="6"/>
  <c r="C446" i="6" s="1"/>
  <c r="C276" i="6"/>
  <c r="C352" i="6" s="1"/>
  <c r="C267" i="6"/>
  <c r="C438" i="6" s="1"/>
  <c r="C263" i="6"/>
  <c r="C339" i="6" s="1"/>
  <c r="C264" i="6"/>
  <c r="C435" i="6" s="1"/>
  <c r="C265" i="6"/>
  <c r="C341" i="6" s="1"/>
  <c r="C455" i="6" s="1"/>
  <c r="C262" i="6"/>
  <c r="C338" i="6" s="1"/>
  <c r="C249" i="5"/>
  <c r="C250" i="5"/>
  <c r="C251" i="5"/>
  <c r="C252" i="5"/>
  <c r="C253" i="5"/>
  <c r="C254" i="5"/>
  <c r="C255" i="5"/>
  <c r="C331" i="5" s="1"/>
  <c r="C256" i="5"/>
  <c r="C332" i="5" s="1"/>
  <c r="C257" i="5"/>
  <c r="C333" i="5" s="1"/>
  <c r="C248" i="5"/>
  <c r="C244" i="5"/>
  <c r="C245" i="5"/>
  <c r="C246" i="5"/>
  <c r="C243" i="5"/>
  <c r="C319" i="5" s="1"/>
  <c r="C247" i="6"/>
  <c r="C228" i="6"/>
  <c r="C239" i="5"/>
  <c r="C228" i="5"/>
  <c r="G523" i="6"/>
  <c r="G580" i="6" s="1"/>
  <c r="G522" i="6"/>
  <c r="G579" i="6" s="1"/>
  <c r="G521" i="6"/>
  <c r="G559" i="6" s="1"/>
  <c r="G520" i="6"/>
  <c r="G558" i="6" s="1"/>
  <c r="G519" i="6"/>
  <c r="G557" i="6" s="1"/>
  <c r="G518" i="6"/>
  <c r="G575" i="6" s="1"/>
  <c r="G517" i="6"/>
  <c r="G555" i="6" s="1"/>
  <c r="G516" i="6"/>
  <c r="G573" i="6" s="1"/>
  <c r="G515" i="6"/>
  <c r="G553" i="6" s="1"/>
  <c r="G514" i="6"/>
  <c r="G571" i="6" s="1"/>
  <c r="G512" i="6"/>
  <c r="G569" i="6" s="1"/>
  <c r="G511" i="6"/>
  <c r="G549" i="6" s="1"/>
  <c r="G510" i="6"/>
  <c r="G548" i="6" s="1"/>
  <c r="G509" i="6"/>
  <c r="G547" i="6" s="1"/>
  <c r="G276" i="6"/>
  <c r="G447" i="6" s="1"/>
  <c r="G275" i="6"/>
  <c r="G446" i="6" s="1"/>
  <c r="G274" i="6"/>
  <c r="G445" i="6" s="1"/>
  <c r="G273" i="6"/>
  <c r="G349" i="6" s="1"/>
  <c r="G463" i="6" s="1"/>
  <c r="G272" i="6"/>
  <c r="G443" i="6" s="1"/>
  <c r="G271" i="6"/>
  <c r="G347" i="6" s="1"/>
  <c r="G461" i="6" s="1"/>
  <c r="G270" i="6"/>
  <c r="G346" i="6" s="1"/>
  <c r="G460" i="6" s="1"/>
  <c r="G269" i="6"/>
  <c r="G440" i="6" s="1"/>
  <c r="G268" i="6"/>
  <c r="G344" i="6" s="1"/>
  <c r="G458" i="6" s="1"/>
  <c r="G267" i="6"/>
  <c r="G438" i="6" s="1"/>
  <c r="G265" i="6"/>
  <c r="G436" i="6" s="1"/>
  <c r="G264" i="6"/>
  <c r="G340" i="6" s="1"/>
  <c r="G454" i="6" s="1"/>
  <c r="G263" i="6"/>
  <c r="G262" i="6"/>
  <c r="G433" i="6" s="1"/>
  <c r="G542" i="5"/>
  <c r="G541" i="5"/>
  <c r="G540" i="5"/>
  <c r="G539" i="5"/>
  <c r="G538" i="5"/>
  <c r="G537" i="5"/>
  <c r="G536" i="5"/>
  <c r="G535" i="5"/>
  <c r="G534" i="5"/>
  <c r="G533" i="5"/>
  <c r="G531" i="5"/>
  <c r="G530" i="5"/>
  <c r="G529" i="5"/>
  <c r="G528" i="5"/>
  <c r="G523" i="5"/>
  <c r="G522" i="5"/>
  <c r="G521" i="5"/>
  <c r="G520" i="5"/>
  <c r="G519" i="5"/>
  <c r="G518" i="5"/>
  <c r="G517" i="5"/>
  <c r="G516" i="5"/>
  <c r="G515" i="5"/>
  <c r="G514" i="5"/>
  <c r="G512" i="5"/>
  <c r="G511" i="5"/>
  <c r="G510" i="5"/>
  <c r="G509" i="5"/>
  <c r="G251" i="5"/>
  <c r="G436" i="5"/>
  <c r="G455" i="5" s="1"/>
  <c r="G427" i="5"/>
  <c r="G417" i="5"/>
  <c r="G416" i="5"/>
  <c r="G415" i="5"/>
  <c r="G414" i="5"/>
  <c r="G446" i="5"/>
  <c r="G465" i="5" s="1"/>
  <c r="G435" i="5"/>
  <c r="G454" i="5" s="1"/>
  <c r="G433" i="5"/>
  <c r="G452" i="5" s="1"/>
  <c r="G257" i="5"/>
  <c r="G255" i="5"/>
  <c r="G331" i="5" s="1"/>
  <c r="G254" i="5"/>
  <c r="G253" i="5"/>
  <c r="G252" i="5"/>
  <c r="G250" i="5"/>
  <c r="G249" i="5"/>
  <c r="G248" i="5"/>
  <c r="F243" i="5"/>
  <c r="F319" i="5" s="1"/>
  <c r="F510" i="6"/>
  <c r="F548" i="6" s="1"/>
  <c r="F511" i="6"/>
  <c r="F549" i="6" s="1"/>
  <c r="F512" i="6"/>
  <c r="F550" i="6" s="1"/>
  <c r="F514" i="6"/>
  <c r="F552" i="6" s="1"/>
  <c r="F515" i="6"/>
  <c r="F516" i="6"/>
  <c r="F554" i="6" s="1"/>
  <c r="F517" i="6"/>
  <c r="F555" i="6" s="1"/>
  <c r="F518" i="6"/>
  <c r="F575" i="6" s="1"/>
  <c r="F519" i="6"/>
  <c r="F557" i="6" s="1"/>
  <c r="F520" i="6"/>
  <c r="F558" i="6" s="1"/>
  <c r="F521" i="6"/>
  <c r="F578" i="6" s="1"/>
  <c r="F522" i="6"/>
  <c r="F579" i="6" s="1"/>
  <c r="F523" i="6"/>
  <c r="F561" i="6" s="1"/>
  <c r="F509" i="6"/>
  <c r="F547" i="6" s="1"/>
  <c r="F263" i="6"/>
  <c r="F339" i="6" s="1"/>
  <c r="F453" i="6" s="1"/>
  <c r="F264" i="6"/>
  <c r="F340" i="6" s="1"/>
  <c r="F454" i="6" s="1"/>
  <c r="F265" i="6"/>
  <c r="F436" i="6" s="1"/>
  <c r="F267" i="6"/>
  <c r="F438" i="6" s="1"/>
  <c r="F268" i="6"/>
  <c r="F439" i="6" s="1"/>
  <c r="F269" i="6"/>
  <c r="F345" i="6" s="1"/>
  <c r="F459" i="6" s="1"/>
  <c r="F270" i="6"/>
  <c r="F346" i="6" s="1"/>
  <c r="F460" i="6" s="1"/>
  <c r="F271" i="6"/>
  <c r="F347" i="6" s="1"/>
  <c r="F461" i="6" s="1"/>
  <c r="F272" i="6"/>
  <c r="F348" i="6" s="1"/>
  <c r="F462" i="6" s="1"/>
  <c r="F273" i="6"/>
  <c r="F349" i="6" s="1"/>
  <c r="F463" i="6" s="1"/>
  <c r="F274" i="6"/>
  <c r="F445" i="6" s="1"/>
  <c r="F275" i="6"/>
  <c r="F446" i="6" s="1"/>
  <c r="F276" i="6"/>
  <c r="F352" i="6" s="1"/>
  <c r="F466" i="6" s="1"/>
  <c r="F262" i="6"/>
  <c r="F338" i="6" s="1"/>
  <c r="F452" i="6" s="1"/>
  <c r="F247" i="6"/>
  <c r="F228" i="6"/>
  <c r="F529" i="5"/>
  <c r="F530" i="5"/>
  <c r="F531" i="5"/>
  <c r="F533" i="5"/>
  <c r="F534" i="5"/>
  <c r="F535" i="5"/>
  <c r="F536" i="5"/>
  <c r="F537" i="5"/>
  <c r="F538" i="5"/>
  <c r="F539" i="5"/>
  <c r="F540" i="5"/>
  <c r="F541" i="5"/>
  <c r="F542" i="5"/>
  <c r="F528" i="5"/>
  <c r="F510" i="5"/>
  <c r="F511" i="5"/>
  <c r="F512" i="5"/>
  <c r="F514" i="5"/>
  <c r="F515" i="5"/>
  <c r="F516" i="5"/>
  <c r="F517" i="5"/>
  <c r="F518" i="5"/>
  <c r="F519" i="5"/>
  <c r="F520" i="5"/>
  <c r="F521" i="5"/>
  <c r="F522" i="5"/>
  <c r="F523" i="5"/>
  <c r="F509" i="5"/>
  <c r="F249" i="5"/>
  <c r="F250" i="5"/>
  <c r="F251" i="5"/>
  <c r="F252" i="5"/>
  <c r="F253" i="5"/>
  <c r="F254" i="5"/>
  <c r="F255" i="5"/>
  <c r="F256" i="5"/>
  <c r="F257" i="5"/>
  <c r="F333" i="5" s="1"/>
  <c r="F248" i="5"/>
  <c r="F246" i="5"/>
  <c r="F322" i="5" s="1"/>
  <c r="F244" i="5"/>
  <c r="F320" i="5" s="1"/>
  <c r="F245" i="5"/>
  <c r="F228" i="5"/>
  <c r="V600" i="6"/>
  <c r="U600" i="6"/>
  <c r="T600" i="6"/>
  <c r="S600" i="6"/>
  <c r="P600" i="6"/>
  <c r="N600" i="6"/>
  <c r="N601" i="6" s="1"/>
  <c r="L600" i="6"/>
  <c r="K600" i="6"/>
  <c r="I600" i="6"/>
  <c r="H600" i="6"/>
  <c r="B600" i="6"/>
  <c r="V589" i="6"/>
  <c r="U589" i="6"/>
  <c r="T589" i="6"/>
  <c r="S589" i="6"/>
  <c r="P589" i="6"/>
  <c r="L589" i="6"/>
  <c r="K589" i="6"/>
  <c r="I589" i="6"/>
  <c r="H589" i="6"/>
  <c r="B589" i="6"/>
  <c r="V581" i="6"/>
  <c r="U581" i="6"/>
  <c r="T581" i="6"/>
  <c r="S581" i="6"/>
  <c r="P581" i="6"/>
  <c r="N581" i="6"/>
  <c r="N582" i="6" s="1"/>
  <c r="L581" i="6"/>
  <c r="K581" i="6"/>
  <c r="I581" i="6"/>
  <c r="H581" i="6"/>
  <c r="B581" i="6"/>
  <c r="V570" i="6"/>
  <c r="U570" i="6"/>
  <c r="T570" i="6"/>
  <c r="S570" i="6"/>
  <c r="P570" i="6"/>
  <c r="L570" i="6"/>
  <c r="K570" i="6"/>
  <c r="I570" i="6"/>
  <c r="H570" i="6"/>
  <c r="B570" i="6"/>
  <c r="V562" i="6"/>
  <c r="U562" i="6"/>
  <c r="T562" i="6"/>
  <c r="S562" i="6"/>
  <c r="P562" i="6"/>
  <c r="N562" i="6"/>
  <c r="N563" i="6" s="1"/>
  <c r="L562" i="6"/>
  <c r="K562" i="6"/>
  <c r="I562" i="6"/>
  <c r="H562" i="6"/>
  <c r="B562" i="6"/>
  <c r="V551" i="6"/>
  <c r="U551" i="6"/>
  <c r="T551" i="6"/>
  <c r="S551" i="6"/>
  <c r="P551" i="6"/>
  <c r="L551" i="6"/>
  <c r="K551" i="6"/>
  <c r="I551" i="6"/>
  <c r="H551" i="6"/>
  <c r="B551" i="6"/>
  <c r="V524" i="6"/>
  <c r="U524" i="6"/>
  <c r="T524" i="6"/>
  <c r="S524" i="6"/>
  <c r="P524" i="6"/>
  <c r="N524" i="6"/>
  <c r="N525" i="6" s="1"/>
  <c r="L524" i="6"/>
  <c r="K524" i="6"/>
  <c r="I524" i="6"/>
  <c r="H524" i="6"/>
  <c r="B524" i="6"/>
  <c r="V513" i="6"/>
  <c r="U513" i="6"/>
  <c r="T513" i="6"/>
  <c r="S513" i="6"/>
  <c r="P513" i="6"/>
  <c r="L513" i="6"/>
  <c r="K513" i="6"/>
  <c r="I513" i="6"/>
  <c r="H513" i="6"/>
  <c r="B513" i="6"/>
  <c r="V467" i="6"/>
  <c r="U467" i="6"/>
  <c r="T467" i="6"/>
  <c r="S467" i="6"/>
  <c r="P467" i="6"/>
  <c r="N467" i="6"/>
  <c r="N468" i="6" s="1"/>
  <c r="L467" i="6"/>
  <c r="K467" i="6"/>
  <c r="I467" i="6"/>
  <c r="H467" i="6"/>
  <c r="B467" i="6"/>
  <c r="V456" i="6"/>
  <c r="U456" i="6"/>
  <c r="T456" i="6"/>
  <c r="S456" i="6"/>
  <c r="P456" i="6"/>
  <c r="L456" i="6"/>
  <c r="K456" i="6"/>
  <c r="I456" i="6"/>
  <c r="H456" i="6"/>
  <c r="B456" i="6"/>
  <c r="V448" i="6"/>
  <c r="U448" i="6"/>
  <c r="T448" i="6"/>
  <c r="S448" i="6"/>
  <c r="P448" i="6"/>
  <c r="N448" i="6"/>
  <c r="N449" i="6" s="1"/>
  <c r="L448" i="6"/>
  <c r="K448" i="6"/>
  <c r="I448" i="6"/>
  <c r="H448" i="6"/>
  <c r="B448" i="6"/>
  <c r="V437" i="6"/>
  <c r="U437" i="6"/>
  <c r="T437" i="6"/>
  <c r="S437" i="6"/>
  <c r="P437" i="6"/>
  <c r="L437" i="6"/>
  <c r="K437" i="6"/>
  <c r="I437" i="6"/>
  <c r="H437" i="6"/>
  <c r="B437" i="6"/>
  <c r="V353" i="6"/>
  <c r="U353" i="6"/>
  <c r="T353" i="6"/>
  <c r="S353" i="6"/>
  <c r="P353" i="6"/>
  <c r="N353" i="6"/>
  <c r="N354" i="6" s="1"/>
  <c r="L353" i="6"/>
  <c r="K353" i="6"/>
  <c r="I353" i="6"/>
  <c r="H353" i="6"/>
  <c r="B353" i="6"/>
  <c r="V342" i="6"/>
  <c r="U342" i="6"/>
  <c r="T342" i="6"/>
  <c r="S342" i="6"/>
  <c r="P342" i="6"/>
  <c r="L342" i="6"/>
  <c r="K342" i="6"/>
  <c r="I342" i="6"/>
  <c r="H342" i="6"/>
  <c r="B342" i="6"/>
  <c r="V277" i="6"/>
  <c r="U277" i="6"/>
  <c r="T277" i="6"/>
  <c r="S277" i="6"/>
  <c r="P277" i="6"/>
  <c r="N277" i="6"/>
  <c r="N278" i="6" s="1"/>
  <c r="L277" i="6"/>
  <c r="K277" i="6"/>
  <c r="I277" i="6"/>
  <c r="H277" i="6"/>
  <c r="B277" i="6"/>
  <c r="V266" i="6"/>
  <c r="U266" i="6"/>
  <c r="T266" i="6"/>
  <c r="S266" i="6"/>
  <c r="P266" i="6"/>
  <c r="L266" i="6"/>
  <c r="K266" i="6"/>
  <c r="I266" i="6"/>
  <c r="H266" i="6"/>
  <c r="B266" i="6"/>
  <c r="B532" i="5"/>
  <c r="H532" i="5"/>
  <c r="I532" i="5"/>
  <c r="K532" i="5"/>
  <c r="L532" i="5"/>
  <c r="N532" i="5"/>
  <c r="Q532" i="5"/>
  <c r="T532" i="5"/>
  <c r="U532" i="5"/>
  <c r="V532" i="5"/>
  <c r="B543" i="5"/>
  <c r="H543" i="5"/>
  <c r="I543" i="5"/>
  <c r="K543" i="5"/>
  <c r="L543" i="5"/>
  <c r="N543" i="5"/>
  <c r="O543" i="5"/>
  <c r="O544" i="5" s="1"/>
  <c r="Q543" i="5"/>
  <c r="T543" i="5"/>
  <c r="U543" i="5"/>
  <c r="V543" i="5"/>
  <c r="V258" i="6"/>
  <c r="U258" i="6"/>
  <c r="T258" i="6"/>
  <c r="S258" i="6"/>
  <c r="P258" i="6"/>
  <c r="N258" i="6"/>
  <c r="N259" i="6" s="1"/>
  <c r="L258" i="6"/>
  <c r="K258" i="6"/>
  <c r="I258" i="6"/>
  <c r="H258" i="6"/>
  <c r="G258" i="6"/>
  <c r="F258" i="6"/>
  <c r="C258" i="6"/>
  <c r="B258" i="6"/>
  <c r="V247" i="6"/>
  <c r="U247" i="6"/>
  <c r="T247" i="6"/>
  <c r="S247" i="6"/>
  <c r="P247" i="6"/>
  <c r="L247" i="6"/>
  <c r="K247" i="6"/>
  <c r="I247" i="6"/>
  <c r="H247" i="6"/>
  <c r="G247" i="6"/>
  <c r="B247" i="6"/>
  <c r="V239" i="6"/>
  <c r="U239" i="6"/>
  <c r="T239" i="6"/>
  <c r="S239" i="6"/>
  <c r="P239" i="6"/>
  <c r="N239" i="6"/>
  <c r="N240" i="6" s="1"/>
  <c r="L239" i="6"/>
  <c r="K239" i="6"/>
  <c r="I239" i="6"/>
  <c r="H239" i="6"/>
  <c r="G239" i="6"/>
  <c r="F239" i="6"/>
  <c r="C239" i="6"/>
  <c r="B239" i="6"/>
  <c r="V228" i="6"/>
  <c r="U228" i="6"/>
  <c r="T228" i="6"/>
  <c r="S228" i="6"/>
  <c r="P228" i="6"/>
  <c r="L228" i="6"/>
  <c r="K228" i="6"/>
  <c r="I228" i="6"/>
  <c r="H228" i="6"/>
  <c r="G228" i="6"/>
  <c r="B228" i="6"/>
  <c r="V524" i="5"/>
  <c r="U524" i="5"/>
  <c r="T524" i="5"/>
  <c r="Q524" i="5"/>
  <c r="O524" i="5"/>
  <c r="O525" i="5" s="1"/>
  <c r="N524" i="5"/>
  <c r="L524" i="5"/>
  <c r="K524" i="5"/>
  <c r="I524" i="5"/>
  <c r="H524" i="5"/>
  <c r="B524" i="5"/>
  <c r="V513" i="5"/>
  <c r="U513" i="5"/>
  <c r="T513" i="5"/>
  <c r="Q513" i="5"/>
  <c r="N513" i="5"/>
  <c r="L513" i="5"/>
  <c r="K513" i="5"/>
  <c r="I513" i="5"/>
  <c r="H513" i="5"/>
  <c r="B513" i="5"/>
  <c r="V467" i="5"/>
  <c r="U467" i="5"/>
  <c r="T467" i="5"/>
  <c r="Q467" i="5"/>
  <c r="O467" i="5"/>
  <c r="O468" i="5" s="1"/>
  <c r="N467" i="5"/>
  <c r="L467" i="5"/>
  <c r="K467" i="5"/>
  <c r="I467" i="5"/>
  <c r="H467" i="5"/>
  <c r="C467" i="5"/>
  <c r="B467" i="5"/>
  <c r="V456" i="5"/>
  <c r="U456" i="5"/>
  <c r="T456" i="5"/>
  <c r="Q456" i="5"/>
  <c r="N456" i="5"/>
  <c r="L456" i="5"/>
  <c r="K456" i="5"/>
  <c r="I456" i="5"/>
  <c r="H456" i="5"/>
  <c r="C456" i="5"/>
  <c r="B456" i="5"/>
  <c r="V448" i="5"/>
  <c r="U448" i="5"/>
  <c r="T448" i="5"/>
  <c r="Q448" i="5"/>
  <c r="O448" i="5"/>
  <c r="O449" i="5" s="1"/>
  <c r="N448" i="5"/>
  <c r="L448" i="5"/>
  <c r="K448" i="5"/>
  <c r="I448" i="5"/>
  <c r="H448" i="5"/>
  <c r="B448" i="5"/>
  <c r="V437" i="5"/>
  <c r="U437" i="5"/>
  <c r="T437" i="5"/>
  <c r="Q437" i="5"/>
  <c r="N437" i="5"/>
  <c r="L437" i="5"/>
  <c r="K437" i="5"/>
  <c r="I437" i="5"/>
  <c r="H437" i="5"/>
  <c r="B437" i="5"/>
  <c r="V429" i="5"/>
  <c r="U429" i="5"/>
  <c r="T429" i="5"/>
  <c r="Q429" i="5"/>
  <c r="O429" i="5"/>
  <c r="O430" i="5" s="1"/>
  <c r="N429" i="5"/>
  <c r="L429" i="5"/>
  <c r="K429" i="5"/>
  <c r="I429" i="5"/>
  <c r="H429" i="5"/>
  <c r="B429" i="5"/>
  <c r="V418" i="5"/>
  <c r="U418" i="5"/>
  <c r="T418" i="5"/>
  <c r="Q418" i="5"/>
  <c r="N418" i="5"/>
  <c r="L418" i="5"/>
  <c r="K418" i="5"/>
  <c r="I418" i="5"/>
  <c r="H418" i="5"/>
  <c r="B418" i="5"/>
  <c r="V258" i="5"/>
  <c r="U258" i="5"/>
  <c r="T258" i="5"/>
  <c r="Q258" i="5"/>
  <c r="O258" i="5"/>
  <c r="O259" i="5" s="1"/>
  <c r="N258" i="5"/>
  <c r="L258" i="5"/>
  <c r="K258" i="5"/>
  <c r="I258" i="5"/>
  <c r="H258" i="5"/>
  <c r="B258" i="5"/>
  <c r="V247" i="5"/>
  <c r="U247" i="5"/>
  <c r="T247" i="5"/>
  <c r="Q247" i="5"/>
  <c r="N247" i="5"/>
  <c r="L247" i="5"/>
  <c r="K247" i="5"/>
  <c r="I247" i="5"/>
  <c r="H247" i="5"/>
  <c r="G247" i="5"/>
  <c r="B247" i="5"/>
  <c r="V239" i="5"/>
  <c r="U239" i="5"/>
  <c r="T239" i="5"/>
  <c r="Q239" i="5"/>
  <c r="O239" i="5"/>
  <c r="O240" i="5" s="1"/>
  <c r="N239" i="5"/>
  <c r="L239" i="5"/>
  <c r="K239" i="5"/>
  <c r="I239" i="5"/>
  <c r="H239" i="5"/>
  <c r="G239" i="5"/>
  <c r="F239" i="5"/>
  <c r="B239" i="5"/>
  <c r="V228" i="5"/>
  <c r="U228" i="5"/>
  <c r="T228" i="5"/>
  <c r="Q228" i="5"/>
  <c r="N228" i="5"/>
  <c r="L228" i="5"/>
  <c r="K228" i="5"/>
  <c r="I228" i="5"/>
  <c r="H228" i="5"/>
  <c r="G228" i="5"/>
  <c r="B228" i="5"/>
  <c r="W161" i="5"/>
  <c r="V159" i="5"/>
  <c r="U159" i="5"/>
  <c r="T159" i="5"/>
  <c r="R159" i="5"/>
  <c r="Q159" i="5"/>
  <c r="O159" i="5"/>
  <c r="N159" i="5"/>
  <c r="M159" i="5"/>
  <c r="L159" i="5"/>
  <c r="K159" i="5"/>
  <c r="I159" i="5"/>
  <c r="H159" i="5"/>
  <c r="G159" i="5"/>
  <c r="F159" i="5"/>
  <c r="D159" i="5"/>
  <c r="C159" i="5"/>
  <c r="B159" i="5"/>
  <c r="W158" i="5"/>
  <c r="W157" i="5"/>
  <c r="W156" i="5"/>
  <c r="W155" i="5"/>
  <c r="W154" i="5"/>
  <c r="W153" i="5"/>
  <c r="W152" i="5"/>
  <c r="W151" i="5"/>
  <c r="W150" i="5"/>
  <c r="W149" i="5"/>
  <c r="V148" i="5"/>
  <c r="U148" i="5"/>
  <c r="T148" i="5"/>
  <c r="R148" i="5"/>
  <c r="Q148" i="5"/>
  <c r="O148" i="5"/>
  <c r="N148" i="5"/>
  <c r="M148" i="5"/>
  <c r="L148" i="5"/>
  <c r="K148" i="5"/>
  <c r="I148" i="5"/>
  <c r="H148" i="5"/>
  <c r="G148" i="5"/>
  <c r="F148" i="5"/>
  <c r="D148" i="5"/>
  <c r="C148" i="5"/>
  <c r="B148" i="5"/>
  <c r="W147" i="5"/>
  <c r="W146" i="5"/>
  <c r="W145" i="5"/>
  <c r="W144" i="5"/>
  <c r="W221" i="6"/>
  <c r="W201" i="6"/>
  <c r="W181" i="6"/>
  <c r="W161" i="6"/>
  <c r="W141" i="6"/>
  <c r="W121" i="6"/>
  <c r="W101" i="6"/>
  <c r="W21" i="6"/>
  <c r="W221" i="5"/>
  <c r="W201" i="5"/>
  <c r="W181" i="5"/>
  <c r="W141" i="5"/>
  <c r="W121" i="5"/>
  <c r="W21" i="5"/>
  <c r="B219" i="6"/>
  <c r="B208" i="6"/>
  <c r="B199" i="6"/>
  <c r="B188" i="6"/>
  <c r="B179" i="6"/>
  <c r="B168" i="6"/>
  <c r="B19" i="6"/>
  <c r="B8" i="6"/>
  <c r="B119" i="6"/>
  <c r="B108" i="6"/>
  <c r="B99" i="6"/>
  <c r="B88" i="6"/>
  <c r="B159" i="6"/>
  <c r="B148" i="6"/>
  <c r="D128" i="6"/>
  <c r="V179" i="5"/>
  <c r="U179" i="5"/>
  <c r="R179" i="5"/>
  <c r="Q179" i="5"/>
  <c r="O179" i="5"/>
  <c r="N179" i="5"/>
  <c r="M179" i="5"/>
  <c r="L179" i="5"/>
  <c r="K179" i="5"/>
  <c r="I179" i="5"/>
  <c r="H179" i="5"/>
  <c r="G179" i="5"/>
  <c r="F179" i="5"/>
  <c r="D179" i="5"/>
  <c r="C179" i="5"/>
  <c r="B179" i="5"/>
  <c r="W178" i="5"/>
  <c r="W177" i="5"/>
  <c r="W176" i="5"/>
  <c r="W175" i="5"/>
  <c r="W174" i="5"/>
  <c r="W173" i="5"/>
  <c r="W172" i="5"/>
  <c r="W171" i="5"/>
  <c r="W170" i="5"/>
  <c r="W169" i="5"/>
  <c r="V168" i="5"/>
  <c r="U168" i="5"/>
  <c r="R168" i="5"/>
  <c r="Q168" i="5"/>
  <c r="O168" i="5"/>
  <c r="N168" i="5"/>
  <c r="M168" i="5"/>
  <c r="L168" i="5"/>
  <c r="K168" i="5"/>
  <c r="I168" i="5"/>
  <c r="H168" i="5"/>
  <c r="G168" i="5"/>
  <c r="F168" i="5"/>
  <c r="D168" i="5"/>
  <c r="C168" i="5"/>
  <c r="B168" i="5"/>
  <c r="W167" i="5"/>
  <c r="W166" i="5"/>
  <c r="W165" i="5"/>
  <c r="W164" i="5"/>
  <c r="V119" i="6"/>
  <c r="U119" i="6"/>
  <c r="T119" i="6"/>
  <c r="S119" i="6"/>
  <c r="Q119" i="6"/>
  <c r="P119" i="6"/>
  <c r="N119" i="6"/>
  <c r="M119" i="6"/>
  <c r="L119" i="6"/>
  <c r="K119" i="6"/>
  <c r="I119" i="6"/>
  <c r="H119" i="6"/>
  <c r="G119" i="6"/>
  <c r="F119" i="6"/>
  <c r="D119" i="6"/>
  <c r="C119" i="6"/>
  <c r="W118" i="6"/>
  <c r="W117" i="6"/>
  <c r="W116" i="6"/>
  <c r="W115" i="6"/>
  <c r="W114" i="6"/>
  <c r="W113" i="6"/>
  <c r="W112" i="6"/>
  <c r="W111" i="6"/>
  <c r="W110" i="6"/>
  <c r="W109" i="6"/>
  <c r="V108" i="6"/>
  <c r="U108" i="6"/>
  <c r="T108" i="6"/>
  <c r="S108" i="6"/>
  <c r="Q108" i="6"/>
  <c r="P108" i="6"/>
  <c r="N108" i="6"/>
  <c r="M108" i="6"/>
  <c r="L108" i="6"/>
  <c r="K108" i="6"/>
  <c r="I108" i="6"/>
  <c r="H108" i="6"/>
  <c r="G108" i="6"/>
  <c r="F108" i="6"/>
  <c r="D108" i="6"/>
  <c r="C108" i="6"/>
  <c r="W107" i="6"/>
  <c r="W106" i="6"/>
  <c r="W105" i="6"/>
  <c r="W104" i="6"/>
  <c r="V159" i="6"/>
  <c r="U159" i="6"/>
  <c r="T159" i="6"/>
  <c r="S159" i="6"/>
  <c r="Q159" i="6"/>
  <c r="P159" i="6"/>
  <c r="N159" i="6"/>
  <c r="M159" i="6"/>
  <c r="L159" i="6"/>
  <c r="K159" i="6"/>
  <c r="I159" i="6"/>
  <c r="H159" i="6"/>
  <c r="G159" i="6"/>
  <c r="F159" i="6"/>
  <c r="D159" i="6"/>
  <c r="C159" i="6"/>
  <c r="W158" i="6"/>
  <c r="W157" i="6"/>
  <c r="W156" i="6"/>
  <c r="W155" i="6"/>
  <c r="W154" i="6"/>
  <c r="W153" i="6"/>
  <c r="W152" i="6"/>
  <c r="W151" i="6"/>
  <c r="W150" i="6"/>
  <c r="W149" i="6"/>
  <c r="V148" i="6"/>
  <c r="U148" i="6"/>
  <c r="T148" i="6"/>
  <c r="S148" i="6"/>
  <c r="Q148" i="6"/>
  <c r="P148" i="6"/>
  <c r="N148" i="6"/>
  <c r="M148" i="6"/>
  <c r="L148" i="6"/>
  <c r="K148" i="6"/>
  <c r="I148" i="6"/>
  <c r="H148" i="6"/>
  <c r="G148" i="6"/>
  <c r="F148" i="6"/>
  <c r="D148" i="6"/>
  <c r="C148" i="6"/>
  <c r="W147" i="6"/>
  <c r="W146" i="6"/>
  <c r="W145" i="6"/>
  <c r="W144" i="6"/>
  <c r="V219" i="6"/>
  <c r="U219" i="6"/>
  <c r="T219" i="6"/>
  <c r="S219" i="6"/>
  <c r="Q219" i="6"/>
  <c r="P219" i="6"/>
  <c r="N219" i="6"/>
  <c r="M219" i="6"/>
  <c r="L219" i="6"/>
  <c r="K219" i="6"/>
  <c r="I219" i="6"/>
  <c r="H219" i="6"/>
  <c r="G219" i="6"/>
  <c r="F219" i="6"/>
  <c r="D219" i="6"/>
  <c r="C219" i="6"/>
  <c r="W218" i="6"/>
  <c r="W217" i="6"/>
  <c r="W216" i="6"/>
  <c r="W215" i="6"/>
  <c r="W214" i="6"/>
  <c r="W213" i="6"/>
  <c r="W212" i="6"/>
  <c r="W211" i="6"/>
  <c r="W210" i="6"/>
  <c r="W209" i="6"/>
  <c r="V208" i="6"/>
  <c r="U208" i="6"/>
  <c r="T208" i="6"/>
  <c r="S208" i="6"/>
  <c r="Q208" i="6"/>
  <c r="Q505" i="6" s="1"/>
  <c r="Q506" i="6" s="1"/>
  <c r="P208" i="6"/>
  <c r="N208" i="6"/>
  <c r="M208" i="6"/>
  <c r="M505" i="6" s="1"/>
  <c r="M506" i="6" s="1"/>
  <c r="L208" i="6"/>
  <c r="K208" i="6"/>
  <c r="I208" i="6"/>
  <c r="H208" i="6"/>
  <c r="G208" i="6"/>
  <c r="G505" i="6" s="1"/>
  <c r="G506" i="6" s="1"/>
  <c r="F208" i="6"/>
  <c r="D208" i="6"/>
  <c r="D505" i="6" s="1"/>
  <c r="D506" i="6" s="1"/>
  <c r="C208" i="6"/>
  <c r="C505" i="6" s="1"/>
  <c r="C506" i="6" s="1"/>
  <c r="W207" i="6"/>
  <c r="W206" i="6"/>
  <c r="W205" i="6"/>
  <c r="W204" i="6"/>
  <c r="V199" i="6"/>
  <c r="U199" i="6"/>
  <c r="T199" i="6"/>
  <c r="S199" i="6"/>
  <c r="Q199" i="6"/>
  <c r="P199" i="6"/>
  <c r="N199" i="6"/>
  <c r="M199" i="6"/>
  <c r="L199" i="6"/>
  <c r="K199" i="6"/>
  <c r="I199" i="6"/>
  <c r="H199" i="6"/>
  <c r="G199" i="6"/>
  <c r="F199" i="6"/>
  <c r="D199" i="6"/>
  <c r="C199" i="6"/>
  <c r="W198" i="6"/>
  <c r="W197" i="6"/>
  <c r="W196" i="6"/>
  <c r="W195" i="6"/>
  <c r="W194" i="6"/>
  <c r="W193" i="6"/>
  <c r="W192" i="6"/>
  <c r="W191" i="6"/>
  <c r="W190" i="6"/>
  <c r="W189" i="6"/>
  <c r="V188" i="6"/>
  <c r="U188" i="6"/>
  <c r="T188" i="6"/>
  <c r="S188" i="6"/>
  <c r="Q188" i="6"/>
  <c r="Q486" i="6" s="1"/>
  <c r="Q487" i="6" s="1"/>
  <c r="P188" i="6"/>
  <c r="N188" i="6"/>
  <c r="M188" i="6"/>
  <c r="M486" i="6" s="1"/>
  <c r="M487" i="6" s="1"/>
  <c r="L188" i="6"/>
  <c r="K188" i="6"/>
  <c r="I188" i="6"/>
  <c r="H188" i="6"/>
  <c r="G188" i="6"/>
  <c r="G486" i="6" s="1"/>
  <c r="G487" i="6" s="1"/>
  <c r="F188" i="6"/>
  <c r="F486" i="6" s="1"/>
  <c r="F487" i="6" s="1"/>
  <c r="D188" i="6"/>
  <c r="D486" i="6" s="1"/>
  <c r="D487" i="6" s="1"/>
  <c r="C188" i="6"/>
  <c r="W187" i="6"/>
  <c r="W186" i="6"/>
  <c r="W185" i="6"/>
  <c r="W184" i="6"/>
  <c r="V179" i="6"/>
  <c r="U179" i="6"/>
  <c r="T179" i="6"/>
  <c r="S179" i="6"/>
  <c r="Q179" i="6"/>
  <c r="P179" i="6"/>
  <c r="N179" i="6"/>
  <c r="M179" i="6"/>
  <c r="L179" i="6"/>
  <c r="K179" i="6"/>
  <c r="I179" i="6"/>
  <c r="H179" i="6"/>
  <c r="G179" i="6"/>
  <c r="F179" i="6"/>
  <c r="D179" i="6"/>
  <c r="C179" i="6"/>
  <c r="W178" i="6"/>
  <c r="W177" i="6"/>
  <c r="W176" i="6"/>
  <c r="W175" i="6"/>
  <c r="W174" i="6"/>
  <c r="W173" i="6"/>
  <c r="W172" i="6"/>
  <c r="W171" i="6"/>
  <c r="W170" i="6"/>
  <c r="W169" i="6"/>
  <c r="V168" i="6"/>
  <c r="U168" i="6"/>
  <c r="T168" i="6"/>
  <c r="S168" i="6"/>
  <c r="Q168" i="6"/>
  <c r="P168" i="6"/>
  <c r="N168" i="6"/>
  <c r="M168" i="6"/>
  <c r="L168" i="6"/>
  <c r="K168" i="6"/>
  <c r="I168" i="6"/>
  <c r="H168" i="6"/>
  <c r="G168" i="6"/>
  <c r="F168" i="6"/>
  <c r="D168" i="6"/>
  <c r="C168" i="6"/>
  <c r="W167" i="6"/>
  <c r="W166" i="6"/>
  <c r="W165" i="6"/>
  <c r="W164" i="6"/>
  <c r="V19" i="6"/>
  <c r="U19" i="6"/>
  <c r="T19" i="6"/>
  <c r="S19" i="6"/>
  <c r="Q19" i="6"/>
  <c r="P19" i="6"/>
  <c r="N19" i="6"/>
  <c r="M19" i="6"/>
  <c r="L19" i="6"/>
  <c r="K19" i="6"/>
  <c r="I19" i="6"/>
  <c r="H19" i="6"/>
  <c r="G19" i="6"/>
  <c r="F19" i="6"/>
  <c r="D19" i="6"/>
  <c r="C19" i="6"/>
  <c r="W18" i="6"/>
  <c r="W17" i="6"/>
  <c r="W16" i="6"/>
  <c r="W15" i="6"/>
  <c r="W14" i="6"/>
  <c r="W13" i="6"/>
  <c r="W12" i="6"/>
  <c r="W11" i="6"/>
  <c r="W10" i="6"/>
  <c r="W9" i="6"/>
  <c r="V8" i="6"/>
  <c r="U8" i="6"/>
  <c r="T8" i="6"/>
  <c r="S8" i="6"/>
  <c r="Q8" i="6"/>
  <c r="P8" i="6"/>
  <c r="N8" i="6"/>
  <c r="M8" i="6"/>
  <c r="L8" i="6"/>
  <c r="K8" i="6"/>
  <c r="I8" i="6"/>
  <c r="H8" i="6"/>
  <c r="G8" i="6"/>
  <c r="F8" i="6"/>
  <c r="D8" i="6"/>
  <c r="C8" i="6"/>
  <c r="W7" i="6"/>
  <c r="W6" i="6"/>
  <c r="W5" i="6"/>
  <c r="W4" i="6"/>
  <c r="V99" i="6"/>
  <c r="U99" i="6"/>
  <c r="T99" i="6"/>
  <c r="S99" i="6"/>
  <c r="Q99" i="6"/>
  <c r="P99" i="6"/>
  <c r="N99" i="6"/>
  <c r="M99" i="6"/>
  <c r="L99" i="6"/>
  <c r="K99" i="6"/>
  <c r="I99" i="6"/>
  <c r="H99" i="6"/>
  <c r="G99" i="6"/>
  <c r="F99" i="6"/>
  <c r="D99" i="6"/>
  <c r="C99" i="6"/>
  <c r="W98" i="6"/>
  <c r="W97" i="6"/>
  <c r="W96" i="6"/>
  <c r="W95" i="6"/>
  <c r="W94" i="6"/>
  <c r="W93" i="6"/>
  <c r="W92" i="6"/>
  <c r="W91" i="6"/>
  <c r="W90" i="6"/>
  <c r="W89" i="6"/>
  <c r="V88" i="6"/>
  <c r="U88" i="6"/>
  <c r="T88" i="6"/>
  <c r="S88" i="6"/>
  <c r="Q88" i="6"/>
  <c r="P88" i="6"/>
  <c r="N88" i="6"/>
  <c r="M88" i="6"/>
  <c r="L88" i="6"/>
  <c r="K88" i="6"/>
  <c r="I88" i="6"/>
  <c r="H88" i="6"/>
  <c r="G88" i="6"/>
  <c r="F88" i="6"/>
  <c r="D88" i="6"/>
  <c r="C88" i="6"/>
  <c r="W87" i="6"/>
  <c r="W86" i="6"/>
  <c r="W85" i="6"/>
  <c r="W84" i="6"/>
  <c r="V139" i="6"/>
  <c r="U139" i="6"/>
  <c r="T139" i="6"/>
  <c r="S139" i="6"/>
  <c r="Q139" i="6"/>
  <c r="P139" i="6"/>
  <c r="N139" i="6"/>
  <c r="M139" i="6"/>
  <c r="L139" i="6"/>
  <c r="K139" i="6"/>
  <c r="I139" i="6"/>
  <c r="H139" i="6"/>
  <c r="G139" i="6"/>
  <c r="F139" i="6"/>
  <c r="D139" i="6"/>
  <c r="C139" i="6"/>
  <c r="B139" i="6"/>
  <c r="W138" i="6"/>
  <c r="W137" i="6"/>
  <c r="W136" i="6"/>
  <c r="W135" i="6"/>
  <c r="W134" i="6"/>
  <c r="W133" i="6"/>
  <c r="W132" i="6"/>
  <c r="W131" i="6"/>
  <c r="W130" i="6"/>
  <c r="W129" i="6"/>
  <c r="V128" i="6"/>
  <c r="U128" i="6"/>
  <c r="T128" i="6"/>
  <c r="S128" i="6"/>
  <c r="Q128" i="6"/>
  <c r="P128" i="6"/>
  <c r="N128" i="6"/>
  <c r="M128" i="6"/>
  <c r="L128" i="6"/>
  <c r="K128" i="6"/>
  <c r="I128" i="6"/>
  <c r="H128" i="6"/>
  <c r="G128" i="6"/>
  <c r="F128" i="6"/>
  <c r="C128" i="6"/>
  <c r="B128" i="6"/>
  <c r="W127" i="6"/>
  <c r="W126" i="6"/>
  <c r="W125" i="6"/>
  <c r="W124" i="6"/>
  <c r="V199" i="5"/>
  <c r="U199" i="5"/>
  <c r="T199" i="5"/>
  <c r="R199" i="5"/>
  <c r="Q199" i="5"/>
  <c r="O199" i="5"/>
  <c r="N199" i="5"/>
  <c r="M199" i="5"/>
  <c r="L199" i="5"/>
  <c r="K199" i="5"/>
  <c r="I199" i="5"/>
  <c r="H199" i="5"/>
  <c r="G199" i="5"/>
  <c r="F199" i="5"/>
  <c r="D199" i="5"/>
  <c r="C199" i="5"/>
  <c r="B199" i="5"/>
  <c r="W198" i="5"/>
  <c r="W197" i="5"/>
  <c r="W196" i="5"/>
  <c r="W195" i="5"/>
  <c r="W194" i="5"/>
  <c r="W193" i="5"/>
  <c r="W192" i="5"/>
  <c r="W191" i="5"/>
  <c r="W190" i="5"/>
  <c r="W189" i="5"/>
  <c r="V188" i="5"/>
  <c r="U188" i="5"/>
  <c r="T188" i="5"/>
  <c r="R188" i="5"/>
  <c r="Q188" i="5"/>
  <c r="O188" i="5"/>
  <c r="N188" i="5"/>
  <c r="M188" i="5"/>
  <c r="L188" i="5"/>
  <c r="K188" i="5"/>
  <c r="I188" i="5"/>
  <c r="H188" i="5"/>
  <c r="G188" i="5"/>
  <c r="F188" i="5"/>
  <c r="D188" i="5"/>
  <c r="C188" i="5"/>
  <c r="B188" i="5"/>
  <c r="W187" i="5"/>
  <c r="W186" i="5"/>
  <c r="W185" i="5"/>
  <c r="W184" i="5"/>
  <c r="V139" i="5"/>
  <c r="U139" i="5"/>
  <c r="T139" i="5"/>
  <c r="R139" i="5"/>
  <c r="Q139" i="5"/>
  <c r="O139" i="5"/>
  <c r="N139" i="5"/>
  <c r="M139" i="5"/>
  <c r="L139" i="5"/>
  <c r="K139" i="5"/>
  <c r="I139" i="5"/>
  <c r="H139" i="5"/>
  <c r="G139" i="5"/>
  <c r="F139" i="5"/>
  <c r="D139" i="5"/>
  <c r="C139" i="5"/>
  <c r="B139" i="5"/>
  <c r="W138" i="5"/>
  <c r="W137" i="5"/>
  <c r="W136" i="5"/>
  <c r="W135" i="5"/>
  <c r="W134" i="5"/>
  <c r="W133" i="5"/>
  <c r="W132" i="5"/>
  <c r="W131" i="5"/>
  <c r="W130" i="5"/>
  <c r="W129" i="5"/>
  <c r="V128" i="5"/>
  <c r="U128" i="5"/>
  <c r="T128" i="5"/>
  <c r="R128" i="5"/>
  <c r="Q128" i="5"/>
  <c r="O128" i="5"/>
  <c r="N128" i="5"/>
  <c r="M128" i="5"/>
  <c r="L128" i="5"/>
  <c r="K128" i="5"/>
  <c r="I128" i="5"/>
  <c r="H128" i="5"/>
  <c r="G128" i="5"/>
  <c r="F128" i="5"/>
  <c r="D128" i="5"/>
  <c r="C128" i="5"/>
  <c r="B128" i="5"/>
  <c r="W127" i="5"/>
  <c r="W126" i="5"/>
  <c r="W125" i="5"/>
  <c r="W124" i="5"/>
  <c r="V219" i="5"/>
  <c r="U219" i="5"/>
  <c r="T219" i="5"/>
  <c r="R219" i="5"/>
  <c r="Q219" i="5"/>
  <c r="O219" i="5"/>
  <c r="N219" i="5"/>
  <c r="M219" i="5"/>
  <c r="L219" i="5"/>
  <c r="K219" i="5"/>
  <c r="I219" i="5"/>
  <c r="H219" i="5"/>
  <c r="G219" i="5"/>
  <c r="F219" i="5"/>
  <c r="D219" i="5"/>
  <c r="C219" i="5"/>
  <c r="B219" i="5"/>
  <c r="W218" i="5"/>
  <c r="W217" i="5"/>
  <c r="W216" i="5"/>
  <c r="W215" i="5"/>
  <c r="W214" i="5"/>
  <c r="W213" i="5"/>
  <c r="W212" i="5"/>
  <c r="W211" i="5"/>
  <c r="W210" i="5"/>
  <c r="W209" i="5"/>
  <c r="V208" i="5"/>
  <c r="U208" i="5"/>
  <c r="T208" i="5"/>
  <c r="R208" i="5"/>
  <c r="Q208" i="5"/>
  <c r="O208" i="5"/>
  <c r="N208" i="5"/>
  <c r="M208" i="5"/>
  <c r="L208" i="5"/>
  <c r="K208" i="5"/>
  <c r="I208" i="5"/>
  <c r="H208" i="5"/>
  <c r="G208" i="5"/>
  <c r="G600" i="5" s="1"/>
  <c r="G601" i="5" s="1"/>
  <c r="F208" i="5"/>
  <c r="F600" i="5" s="1"/>
  <c r="F601" i="5" s="1"/>
  <c r="D208" i="5"/>
  <c r="D600" i="5" s="1"/>
  <c r="D601" i="5" s="1"/>
  <c r="C208" i="5"/>
  <c r="B208" i="5"/>
  <c r="W207" i="5"/>
  <c r="W206" i="5"/>
  <c r="W205" i="5"/>
  <c r="W204" i="5"/>
  <c r="V19" i="5"/>
  <c r="U19" i="5"/>
  <c r="T19" i="5"/>
  <c r="R19" i="5"/>
  <c r="Q19" i="5"/>
  <c r="O19" i="5"/>
  <c r="N19" i="5"/>
  <c r="M19" i="5"/>
  <c r="L19" i="5"/>
  <c r="K19" i="5"/>
  <c r="I19" i="5"/>
  <c r="H19" i="5"/>
  <c r="G19" i="5"/>
  <c r="F19" i="5"/>
  <c r="D19" i="5"/>
  <c r="C19" i="5"/>
  <c r="B19" i="5"/>
  <c r="W18" i="5"/>
  <c r="W17" i="5"/>
  <c r="W16" i="5"/>
  <c r="W15" i="5"/>
  <c r="W14" i="5"/>
  <c r="W13" i="5"/>
  <c r="W12" i="5"/>
  <c r="W11" i="5"/>
  <c r="W10" i="5"/>
  <c r="W9" i="5"/>
  <c r="V8" i="5"/>
  <c r="U8" i="5"/>
  <c r="T8" i="5"/>
  <c r="R8" i="5"/>
  <c r="Q8" i="5"/>
  <c r="O8" i="5"/>
  <c r="N8" i="5"/>
  <c r="M8" i="5"/>
  <c r="L8" i="5"/>
  <c r="K8" i="5"/>
  <c r="I8" i="5"/>
  <c r="H8" i="5"/>
  <c r="G8" i="5"/>
  <c r="F8" i="5"/>
  <c r="D8" i="5"/>
  <c r="C8" i="5"/>
  <c r="B8" i="5"/>
  <c r="W7" i="5"/>
  <c r="W6" i="5"/>
  <c r="W5" i="5"/>
  <c r="W4" i="5"/>
  <c r="V119" i="5"/>
  <c r="U119" i="5"/>
  <c r="T119" i="5"/>
  <c r="R119" i="5"/>
  <c r="Q119" i="5"/>
  <c r="O119" i="5"/>
  <c r="N119" i="5"/>
  <c r="M119" i="5"/>
  <c r="L119" i="5"/>
  <c r="K119" i="5"/>
  <c r="I119" i="5"/>
  <c r="H119" i="5"/>
  <c r="G119" i="5"/>
  <c r="F119" i="5"/>
  <c r="D119" i="5"/>
  <c r="C119" i="5"/>
  <c r="B119" i="5"/>
  <c r="W118" i="5"/>
  <c r="W117" i="5"/>
  <c r="W116" i="5"/>
  <c r="W115" i="5"/>
  <c r="W114" i="5"/>
  <c r="W113" i="5"/>
  <c r="W112" i="5"/>
  <c r="W111" i="5"/>
  <c r="W110" i="5"/>
  <c r="W109" i="5"/>
  <c r="V108" i="5"/>
  <c r="U108" i="5"/>
  <c r="T108" i="5"/>
  <c r="R108" i="5"/>
  <c r="Q108" i="5"/>
  <c r="O108" i="5"/>
  <c r="N108" i="5"/>
  <c r="M108" i="5"/>
  <c r="L108" i="5"/>
  <c r="K108" i="5"/>
  <c r="I108" i="5"/>
  <c r="H108" i="5"/>
  <c r="G108" i="5"/>
  <c r="F108" i="5"/>
  <c r="D108" i="5"/>
  <c r="C108" i="5"/>
  <c r="B108" i="5"/>
  <c r="W107" i="5"/>
  <c r="W106" i="5"/>
  <c r="W105" i="5"/>
  <c r="W104" i="5"/>
  <c r="F330" i="5" l="1"/>
  <c r="C329" i="5"/>
  <c r="R329" i="5"/>
  <c r="C330" i="5"/>
  <c r="R330" i="5"/>
  <c r="R324" i="5"/>
  <c r="C325" i="5"/>
  <c r="R325" i="5"/>
  <c r="C326" i="5"/>
  <c r="R326" i="5"/>
  <c r="C327" i="5"/>
  <c r="F327" i="5"/>
  <c r="R327" i="5"/>
  <c r="R328" i="5"/>
  <c r="D254" i="5"/>
  <c r="D425" i="5" s="1"/>
  <c r="D251" i="5"/>
  <c r="D422" i="5" s="1"/>
  <c r="D253" i="5"/>
  <c r="D245" i="5"/>
  <c r="D248" i="5"/>
  <c r="D419" i="5" s="1"/>
  <c r="D246" i="5"/>
  <c r="D417" i="5" s="1"/>
  <c r="D249" i="5"/>
  <c r="D250" i="5"/>
  <c r="D252" i="5"/>
  <c r="D423" i="5" s="1"/>
  <c r="R600" i="5"/>
  <c r="R601" i="5" s="1"/>
  <c r="R562" i="5"/>
  <c r="R563" i="5" s="1"/>
  <c r="E600" i="5"/>
  <c r="E601" i="5" s="1"/>
  <c r="C600" i="5"/>
  <c r="C601" i="5" s="1"/>
  <c r="M600" i="5"/>
  <c r="M601" i="5" s="1"/>
  <c r="D562" i="5"/>
  <c r="D563" i="5" s="1"/>
  <c r="F562" i="5"/>
  <c r="F563" i="5" s="1"/>
  <c r="G562" i="5"/>
  <c r="G563" i="5" s="1"/>
  <c r="C562" i="5"/>
  <c r="C563" i="5" s="1"/>
  <c r="M562" i="5"/>
  <c r="M563" i="5" s="1"/>
  <c r="E271" i="6"/>
  <c r="E366" i="6" s="1"/>
  <c r="E309" i="6"/>
  <c r="E328" i="6"/>
  <c r="E290" i="6"/>
  <c r="E511" i="6"/>
  <c r="E606" i="6" s="1"/>
  <c r="W606" i="6" s="1"/>
  <c r="E530" i="6"/>
  <c r="W530" i="6" s="1"/>
  <c r="E520" i="6"/>
  <c r="E615" i="6" s="1"/>
  <c r="W615" i="6" s="1"/>
  <c r="E539" i="6"/>
  <c r="W539" i="6" s="1"/>
  <c r="E270" i="6"/>
  <c r="E308" i="6"/>
  <c r="E327" i="6"/>
  <c r="E289" i="6"/>
  <c r="C441" i="6"/>
  <c r="E263" i="6"/>
  <c r="E339" i="6" s="1"/>
  <c r="E453" i="6" s="1"/>
  <c r="E282" i="6"/>
  <c r="E301" i="6"/>
  <c r="E320" i="6"/>
  <c r="E272" i="6"/>
  <c r="E367" i="6" s="1"/>
  <c r="E291" i="6"/>
  <c r="E310" i="6"/>
  <c r="E329" i="6"/>
  <c r="E512" i="6"/>
  <c r="E607" i="6" s="1"/>
  <c r="W607" i="6" s="1"/>
  <c r="E531" i="6"/>
  <c r="W531" i="6" s="1"/>
  <c r="E521" i="6"/>
  <c r="E616" i="6" s="1"/>
  <c r="W616" i="6" s="1"/>
  <c r="E540" i="6"/>
  <c r="W540" i="6" s="1"/>
  <c r="E519" i="6"/>
  <c r="E538" i="6"/>
  <c r="W538" i="6" s="1"/>
  <c r="E264" i="6"/>
  <c r="E359" i="6" s="1"/>
  <c r="E302" i="6"/>
  <c r="E283" i="6"/>
  <c r="E321" i="6"/>
  <c r="E273" i="6"/>
  <c r="E349" i="6" s="1"/>
  <c r="E463" i="6" s="1"/>
  <c r="E330" i="6"/>
  <c r="E292" i="6"/>
  <c r="E311" i="6"/>
  <c r="E514" i="6"/>
  <c r="E552" i="6" s="1"/>
  <c r="E533" i="6"/>
  <c r="E522" i="6"/>
  <c r="E617" i="6" s="1"/>
  <c r="W617" i="6" s="1"/>
  <c r="E541" i="6"/>
  <c r="W541" i="6" s="1"/>
  <c r="E510" i="6"/>
  <c r="E605" i="6" s="1"/>
  <c r="W605" i="6" s="1"/>
  <c r="E529" i="6"/>
  <c r="W529" i="6" s="1"/>
  <c r="E265" i="6"/>
  <c r="E360" i="6" s="1"/>
  <c r="E322" i="6"/>
  <c r="E303" i="6"/>
  <c r="E284" i="6"/>
  <c r="E274" i="6"/>
  <c r="E369" i="6" s="1"/>
  <c r="E312" i="6"/>
  <c r="E331" i="6"/>
  <c r="E293" i="6"/>
  <c r="E515" i="6"/>
  <c r="E610" i="6" s="1"/>
  <c r="W610" i="6" s="1"/>
  <c r="E534" i="6"/>
  <c r="W534" i="6" s="1"/>
  <c r="E267" i="6"/>
  <c r="E362" i="6" s="1"/>
  <c r="E286" i="6"/>
  <c r="E305" i="6"/>
  <c r="E324" i="6"/>
  <c r="E275" i="6"/>
  <c r="E370" i="6" s="1"/>
  <c r="E294" i="6"/>
  <c r="E313" i="6"/>
  <c r="E332" i="6"/>
  <c r="E516" i="6"/>
  <c r="E611" i="6" s="1"/>
  <c r="W611" i="6" s="1"/>
  <c r="E535" i="6"/>
  <c r="W535" i="6" s="1"/>
  <c r="E325" i="6"/>
  <c r="E306" i="6"/>
  <c r="E287" i="6"/>
  <c r="E276" i="6"/>
  <c r="E371" i="6" s="1"/>
  <c r="E333" i="6"/>
  <c r="E295" i="6"/>
  <c r="E314" i="6"/>
  <c r="E517" i="6"/>
  <c r="E612" i="6" s="1"/>
  <c r="W612" i="6" s="1"/>
  <c r="E536" i="6"/>
  <c r="W536" i="6" s="1"/>
  <c r="E269" i="6"/>
  <c r="E364" i="6" s="1"/>
  <c r="E307" i="6"/>
  <c r="E326" i="6"/>
  <c r="E288" i="6"/>
  <c r="E509" i="6"/>
  <c r="E528" i="6"/>
  <c r="E518" i="6"/>
  <c r="E613" i="6" s="1"/>
  <c r="W613" i="6" s="1"/>
  <c r="E537" i="6"/>
  <c r="W537" i="6" s="1"/>
  <c r="E262" i="5"/>
  <c r="E300" i="5"/>
  <c r="E281" i="5"/>
  <c r="E248" i="5"/>
  <c r="E552" i="5" s="1"/>
  <c r="E267" i="5"/>
  <c r="E362" i="5" s="1"/>
  <c r="E286" i="5"/>
  <c r="E305" i="5"/>
  <c r="E256" i="5"/>
  <c r="E560" i="5" s="1"/>
  <c r="W560" i="5" s="1"/>
  <c r="E294" i="5"/>
  <c r="E313" i="5"/>
  <c r="E275" i="5"/>
  <c r="E370" i="5" s="1"/>
  <c r="W370" i="5" s="1"/>
  <c r="E249" i="5"/>
  <c r="E553" i="5" s="1"/>
  <c r="W553" i="5" s="1"/>
  <c r="E287" i="5"/>
  <c r="E306" i="5"/>
  <c r="E268" i="5"/>
  <c r="E363" i="5" s="1"/>
  <c r="W363" i="5" s="1"/>
  <c r="E314" i="5"/>
  <c r="E276" i="5"/>
  <c r="E371" i="5" s="1"/>
  <c r="W371" i="5" s="1"/>
  <c r="E295" i="5"/>
  <c r="E251" i="5"/>
  <c r="E555" i="5" s="1"/>
  <c r="W555" i="5" s="1"/>
  <c r="E289" i="5"/>
  <c r="E308" i="5"/>
  <c r="E270" i="5"/>
  <c r="E365" i="5" s="1"/>
  <c r="W365" i="5" s="1"/>
  <c r="E252" i="5"/>
  <c r="E556" i="5" s="1"/>
  <c r="W556" i="5" s="1"/>
  <c r="E290" i="5"/>
  <c r="E309" i="5"/>
  <c r="E271" i="5"/>
  <c r="E366" i="5" s="1"/>
  <c r="W366" i="5" s="1"/>
  <c r="E250" i="5"/>
  <c r="E554" i="5" s="1"/>
  <c r="W554" i="5" s="1"/>
  <c r="E288" i="5"/>
  <c r="E307" i="5"/>
  <c r="E269" i="5"/>
  <c r="E364" i="5" s="1"/>
  <c r="W364" i="5" s="1"/>
  <c r="E244" i="5"/>
  <c r="E548" i="5" s="1"/>
  <c r="W548" i="5" s="1"/>
  <c r="E263" i="5"/>
  <c r="W263" i="5" s="1"/>
  <c r="E282" i="5"/>
  <c r="E301" i="5"/>
  <c r="E253" i="5"/>
  <c r="E557" i="5" s="1"/>
  <c r="W557" i="5" s="1"/>
  <c r="E291" i="5"/>
  <c r="E272" i="5"/>
  <c r="E367" i="5" s="1"/>
  <c r="W367" i="5" s="1"/>
  <c r="E310" i="5"/>
  <c r="E245" i="5"/>
  <c r="E549" i="5" s="1"/>
  <c r="W549" i="5" s="1"/>
  <c r="E302" i="5"/>
  <c r="E283" i="5"/>
  <c r="E264" i="5"/>
  <c r="E359" i="5" s="1"/>
  <c r="W359" i="5" s="1"/>
  <c r="E254" i="5"/>
  <c r="E558" i="5" s="1"/>
  <c r="W558" i="5" s="1"/>
  <c r="E292" i="5"/>
  <c r="E273" i="5"/>
  <c r="E368" i="5" s="1"/>
  <c r="W368" i="5" s="1"/>
  <c r="E311" i="5"/>
  <c r="E246" i="5"/>
  <c r="E550" i="5" s="1"/>
  <c r="W550" i="5" s="1"/>
  <c r="E303" i="5"/>
  <c r="E284" i="5"/>
  <c r="E265" i="5"/>
  <c r="E360" i="5" s="1"/>
  <c r="W360" i="5" s="1"/>
  <c r="E255" i="5"/>
  <c r="E559" i="5" s="1"/>
  <c r="W559" i="5" s="1"/>
  <c r="E293" i="5"/>
  <c r="E312" i="5"/>
  <c r="E274" i="5"/>
  <c r="E369" i="5" s="1"/>
  <c r="W369" i="5" s="1"/>
  <c r="G438" i="5"/>
  <c r="G457" i="5" s="1"/>
  <c r="G324" i="5"/>
  <c r="F427" i="5"/>
  <c r="F332" i="5"/>
  <c r="G420" i="5"/>
  <c r="G325" i="5"/>
  <c r="G422" i="5"/>
  <c r="G327" i="5"/>
  <c r="F420" i="5"/>
  <c r="F325" i="5"/>
  <c r="F426" i="5"/>
  <c r="F331" i="5"/>
  <c r="G421" i="5"/>
  <c r="G326" i="5"/>
  <c r="F416" i="5"/>
  <c r="F321" i="5"/>
  <c r="F323" i="5" s="1"/>
  <c r="F424" i="5"/>
  <c r="F329" i="5"/>
  <c r="C436" i="5"/>
  <c r="C322" i="5"/>
  <c r="F442" i="5"/>
  <c r="F461" i="5" s="1"/>
  <c r="F328" i="5"/>
  <c r="G425" i="5"/>
  <c r="G330" i="5"/>
  <c r="C416" i="5"/>
  <c r="C321" i="5"/>
  <c r="C423" i="5"/>
  <c r="C328" i="5"/>
  <c r="C434" i="5"/>
  <c r="C320" i="5"/>
  <c r="F419" i="5"/>
  <c r="F324" i="5"/>
  <c r="F421" i="5"/>
  <c r="F326" i="5"/>
  <c r="G428" i="5"/>
  <c r="G333" i="5"/>
  <c r="C419" i="5"/>
  <c r="C324" i="5"/>
  <c r="G423" i="5"/>
  <c r="G328" i="5"/>
  <c r="D320" i="5"/>
  <c r="G424" i="5"/>
  <c r="G329" i="5"/>
  <c r="C259" i="6"/>
  <c r="F596" i="6"/>
  <c r="F587" i="6"/>
  <c r="G586" i="6"/>
  <c r="G595" i="6"/>
  <c r="C586" i="6"/>
  <c r="C593" i="6"/>
  <c r="F595" i="6"/>
  <c r="F586" i="6"/>
  <c r="G587" i="6"/>
  <c r="G596" i="6"/>
  <c r="C590" i="6"/>
  <c r="C592" i="6"/>
  <c r="C599" i="6"/>
  <c r="F593" i="6"/>
  <c r="C598" i="6"/>
  <c r="Q599" i="6"/>
  <c r="Q591" i="6"/>
  <c r="F592" i="6"/>
  <c r="C597" i="6"/>
  <c r="C486" i="6"/>
  <c r="C487" i="6" s="1"/>
  <c r="F599" i="6"/>
  <c r="C585" i="6"/>
  <c r="C596" i="6"/>
  <c r="Q587" i="6"/>
  <c r="F505" i="6"/>
  <c r="F506" i="6" s="1"/>
  <c r="G593" i="6"/>
  <c r="C588" i="6"/>
  <c r="C595" i="6"/>
  <c r="Q596" i="6"/>
  <c r="G597" i="6"/>
  <c r="F588" i="6"/>
  <c r="C587" i="6"/>
  <c r="C594" i="6"/>
  <c r="I180" i="5"/>
  <c r="D445" i="5"/>
  <c r="D464" i="5" s="1"/>
  <c r="S449" i="6"/>
  <c r="V468" i="6"/>
  <c r="G100" i="6"/>
  <c r="G220" i="6"/>
  <c r="U354" i="6"/>
  <c r="F443" i="6"/>
  <c r="L563" i="6"/>
  <c r="Q220" i="6"/>
  <c r="T160" i="6"/>
  <c r="O200" i="5"/>
  <c r="C340" i="6"/>
  <c r="C454" i="6" s="1"/>
  <c r="P180" i="6"/>
  <c r="P120" i="6"/>
  <c r="T240" i="6"/>
  <c r="H259" i="6"/>
  <c r="W225" i="5"/>
  <c r="P468" i="6"/>
  <c r="V601" i="6"/>
  <c r="W232" i="6"/>
  <c r="S140" i="6"/>
  <c r="F259" i="6"/>
  <c r="P200" i="6"/>
  <c r="F240" i="5"/>
  <c r="Q468" i="5"/>
  <c r="K449" i="5"/>
  <c r="I449" i="6"/>
  <c r="B525" i="6"/>
  <c r="F434" i="6"/>
  <c r="E100" i="6"/>
  <c r="W248" i="6"/>
  <c r="O20" i="6"/>
  <c r="G200" i="6"/>
  <c r="F341" i="6"/>
  <c r="F455" i="6" s="1"/>
  <c r="F456" i="6" s="1"/>
  <c r="C444" i="6"/>
  <c r="C140" i="6"/>
  <c r="P20" i="6"/>
  <c r="P160" i="6"/>
  <c r="G341" i="6"/>
  <c r="G455" i="6" s="1"/>
  <c r="T563" i="6"/>
  <c r="K582" i="6"/>
  <c r="V259" i="6"/>
  <c r="G140" i="6"/>
  <c r="Q140" i="6"/>
  <c r="P100" i="6"/>
  <c r="U180" i="6"/>
  <c r="P220" i="6"/>
  <c r="B200" i="6"/>
  <c r="L240" i="6"/>
  <c r="C240" i="6"/>
  <c r="B449" i="6"/>
  <c r="H563" i="6"/>
  <c r="G574" i="6"/>
  <c r="L20" i="6"/>
  <c r="V20" i="6"/>
  <c r="L180" i="6"/>
  <c r="Q200" i="6"/>
  <c r="L160" i="6"/>
  <c r="V160" i="6"/>
  <c r="G352" i="6"/>
  <c r="G466" i="6" s="1"/>
  <c r="P449" i="6"/>
  <c r="L140" i="6"/>
  <c r="C100" i="6"/>
  <c r="C220" i="6"/>
  <c r="U220" i="6"/>
  <c r="F160" i="6"/>
  <c r="B20" i="6"/>
  <c r="W245" i="6"/>
  <c r="G259" i="6"/>
  <c r="T259" i="6"/>
  <c r="F440" i="6"/>
  <c r="E160" i="6"/>
  <c r="G20" i="6"/>
  <c r="Q20" i="6"/>
  <c r="G180" i="6"/>
  <c r="L200" i="6"/>
  <c r="T200" i="6"/>
  <c r="G160" i="6"/>
  <c r="Q160" i="6"/>
  <c r="T120" i="6"/>
  <c r="G120" i="6"/>
  <c r="B160" i="6"/>
  <c r="W229" i="6"/>
  <c r="L354" i="6"/>
  <c r="L120" i="6"/>
  <c r="I582" i="6"/>
  <c r="G554" i="6"/>
  <c r="R220" i="6"/>
  <c r="F180" i="6"/>
  <c r="C160" i="6"/>
  <c r="K259" i="6"/>
  <c r="K449" i="6"/>
  <c r="F442" i="6"/>
  <c r="C20" i="6"/>
  <c r="U20" i="6"/>
  <c r="B240" i="6"/>
  <c r="H354" i="6"/>
  <c r="V354" i="6"/>
  <c r="T468" i="6"/>
  <c r="K601" i="6"/>
  <c r="F580" i="6"/>
  <c r="G576" i="6"/>
  <c r="C436" i="6"/>
  <c r="L468" i="5"/>
  <c r="B430" i="5"/>
  <c r="V449" i="5"/>
  <c r="I259" i="5"/>
  <c r="T449" i="5"/>
  <c r="K200" i="5"/>
  <c r="U200" i="5"/>
  <c r="V160" i="5"/>
  <c r="D434" i="5"/>
  <c r="D453" i="5" s="1"/>
  <c r="R200" i="5"/>
  <c r="D200" i="5"/>
  <c r="Q200" i="5"/>
  <c r="I449" i="5"/>
  <c r="T120" i="5"/>
  <c r="T140" i="5"/>
  <c r="B240" i="5"/>
  <c r="O220" i="5"/>
  <c r="C443" i="5"/>
  <c r="F180" i="5"/>
  <c r="O180" i="5"/>
  <c r="B220" i="5"/>
  <c r="V220" i="5"/>
  <c r="B200" i="5"/>
  <c r="R180" i="5"/>
  <c r="T468" i="5"/>
  <c r="U525" i="5"/>
  <c r="I525" i="5"/>
  <c r="M140" i="5"/>
  <c r="H100" i="6"/>
  <c r="C180" i="6"/>
  <c r="C120" i="6"/>
  <c r="D180" i="5"/>
  <c r="F571" i="6"/>
  <c r="C435" i="5"/>
  <c r="E120" i="6"/>
  <c r="V240" i="6"/>
  <c r="S259" i="6"/>
  <c r="P278" i="6"/>
  <c r="K354" i="6"/>
  <c r="B468" i="6"/>
  <c r="U468" i="6"/>
  <c r="S563" i="6"/>
  <c r="S582" i="6"/>
  <c r="L601" i="6"/>
  <c r="E220" i="6"/>
  <c r="L100" i="6"/>
  <c r="I100" i="6"/>
  <c r="Q180" i="6"/>
  <c r="L220" i="6"/>
  <c r="Q120" i="6"/>
  <c r="V525" i="6"/>
  <c r="K100" i="6"/>
  <c r="U100" i="6"/>
  <c r="K220" i="6"/>
  <c r="I468" i="6"/>
  <c r="P525" i="6"/>
  <c r="B563" i="6"/>
  <c r="G447" i="5"/>
  <c r="G466" i="5" s="1"/>
  <c r="K259" i="5"/>
  <c r="K525" i="5"/>
  <c r="U449" i="6"/>
  <c r="S525" i="6"/>
  <c r="O180" i="6"/>
  <c r="C220" i="5"/>
  <c r="I220" i="5"/>
  <c r="N140" i="6"/>
  <c r="K140" i="6"/>
  <c r="U140" i="6"/>
  <c r="F100" i="6"/>
  <c r="C200" i="6"/>
  <c r="M200" i="6"/>
  <c r="U200" i="6"/>
  <c r="F220" i="6"/>
  <c r="U180" i="5"/>
  <c r="N430" i="5"/>
  <c r="B449" i="5"/>
  <c r="L278" i="6"/>
  <c r="S354" i="6"/>
  <c r="H449" i="6"/>
  <c r="V449" i="6"/>
  <c r="T525" i="6"/>
  <c r="D120" i="5"/>
  <c r="P140" i="6"/>
  <c r="Q100" i="6"/>
  <c r="I180" i="6"/>
  <c r="O120" i="6"/>
  <c r="S220" i="5"/>
  <c r="W208" i="6"/>
  <c r="W108" i="6"/>
  <c r="V544" i="5"/>
  <c r="L544" i="5"/>
  <c r="W168" i="5"/>
  <c r="M449" i="5"/>
  <c r="M468" i="5"/>
  <c r="W226" i="5"/>
  <c r="T278" i="6"/>
  <c r="K563" i="6"/>
  <c r="B140" i="6"/>
  <c r="H140" i="6"/>
  <c r="E180" i="6"/>
  <c r="Q247" i="6"/>
  <c r="T100" i="6"/>
  <c r="T20" i="6"/>
  <c r="T180" i="6"/>
  <c r="T220" i="6"/>
  <c r="F240" i="6"/>
  <c r="G552" i="6"/>
  <c r="U160" i="6"/>
  <c r="U120" i="6"/>
  <c r="D140" i="6"/>
  <c r="O140" i="6"/>
  <c r="M100" i="6"/>
  <c r="M20" i="6"/>
  <c r="M180" i="6"/>
  <c r="M160" i="6"/>
  <c r="M120" i="6"/>
  <c r="U563" i="6"/>
  <c r="T582" i="6"/>
  <c r="G338" i="6"/>
  <c r="G452" i="6" s="1"/>
  <c r="W231" i="6"/>
  <c r="H601" i="6"/>
  <c r="S601" i="6"/>
  <c r="G350" i="6"/>
  <c r="G464" i="6" s="1"/>
  <c r="G578" i="6"/>
  <c r="Q509" i="6"/>
  <c r="Q547" i="6" s="1"/>
  <c r="R180" i="6"/>
  <c r="W246" i="6"/>
  <c r="W256" i="6"/>
  <c r="T140" i="6"/>
  <c r="F140" i="6"/>
  <c r="N100" i="6"/>
  <c r="F20" i="6"/>
  <c r="N20" i="6"/>
  <c r="N180" i="6"/>
  <c r="F200" i="6"/>
  <c r="N200" i="6"/>
  <c r="N220" i="6"/>
  <c r="W234" i="6"/>
  <c r="E140" i="6"/>
  <c r="W230" i="6"/>
  <c r="W236" i="6"/>
  <c r="K278" i="6"/>
  <c r="L449" i="6"/>
  <c r="K468" i="6"/>
  <c r="C345" i="6"/>
  <c r="C459" i="6" s="1"/>
  <c r="K20" i="6"/>
  <c r="K180" i="6"/>
  <c r="K200" i="6"/>
  <c r="K160" i="6"/>
  <c r="K120" i="6"/>
  <c r="W237" i="6"/>
  <c r="U582" i="6"/>
  <c r="T601" i="6"/>
  <c r="F566" i="6"/>
  <c r="G444" i="6"/>
  <c r="C343" i="6"/>
  <c r="C457" i="6" s="1"/>
  <c r="W139" i="6"/>
  <c r="I140" i="6"/>
  <c r="I20" i="6"/>
  <c r="I200" i="6"/>
  <c r="I220" i="6"/>
  <c r="S160" i="6"/>
  <c r="I259" i="6"/>
  <c r="I601" i="6"/>
  <c r="G442" i="6"/>
  <c r="F556" i="6"/>
  <c r="O100" i="6"/>
  <c r="B180" i="5"/>
  <c r="K180" i="5"/>
  <c r="U468" i="5"/>
  <c r="T259" i="5"/>
  <c r="H220" i="5"/>
  <c r="C200" i="5"/>
  <c r="V430" i="5"/>
  <c r="U449" i="5"/>
  <c r="C468" i="5"/>
  <c r="U430" i="5"/>
  <c r="B468" i="5"/>
  <c r="N468" i="5"/>
  <c r="P180" i="5"/>
  <c r="B259" i="5"/>
  <c r="H20" i="5"/>
  <c r="C20" i="5"/>
  <c r="N220" i="5"/>
  <c r="C140" i="5"/>
  <c r="L140" i="5"/>
  <c r="V140" i="5"/>
  <c r="H140" i="5"/>
  <c r="Q140" i="5"/>
  <c r="T200" i="5"/>
  <c r="N200" i="5"/>
  <c r="N240" i="5"/>
  <c r="U544" i="5"/>
  <c r="S120" i="5"/>
  <c r="S200" i="5"/>
  <c r="T430" i="5"/>
  <c r="Q449" i="5"/>
  <c r="C120" i="5"/>
  <c r="Q220" i="5"/>
  <c r="L200" i="5"/>
  <c r="I430" i="5"/>
  <c r="L525" i="5"/>
  <c r="F435" i="5"/>
  <c r="F454" i="5" s="1"/>
  <c r="E200" i="5"/>
  <c r="W208" i="5"/>
  <c r="H180" i="5"/>
  <c r="Q180" i="5"/>
  <c r="M180" i="5"/>
  <c r="H468" i="5"/>
  <c r="E140" i="5"/>
  <c r="N120" i="5"/>
  <c r="O160" i="5"/>
  <c r="U240" i="5"/>
  <c r="I468" i="5"/>
  <c r="H525" i="5"/>
  <c r="Q525" i="5"/>
  <c r="C444" i="5"/>
  <c r="E160" i="5"/>
  <c r="O120" i="5"/>
  <c r="B120" i="5"/>
  <c r="M220" i="5"/>
  <c r="G140" i="5"/>
  <c r="M200" i="5"/>
  <c r="I200" i="5"/>
  <c r="C160" i="5"/>
  <c r="R160" i="5"/>
  <c r="N259" i="5"/>
  <c r="K430" i="5"/>
  <c r="V468" i="5"/>
  <c r="W227" i="5"/>
  <c r="F441" i="5"/>
  <c r="F460" i="5" s="1"/>
  <c r="P449" i="5"/>
  <c r="B544" i="5"/>
  <c r="H240" i="6"/>
  <c r="S240" i="6"/>
  <c r="L525" i="6"/>
  <c r="F444" i="6"/>
  <c r="B259" i="6"/>
  <c r="G348" i="6"/>
  <c r="G462" i="6" s="1"/>
  <c r="C439" i="6"/>
  <c r="O220" i="6"/>
  <c r="O563" i="6"/>
  <c r="R120" i="6"/>
  <c r="R200" i="6"/>
  <c r="W225" i="6"/>
  <c r="M140" i="6"/>
  <c r="W88" i="6"/>
  <c r="W8" i="6"/>
  <c r="W168" i="6"/>
  <c r="W188" i="6"/>
  <c r="M220" i="6"/>
  <c r="W148" i="6"/>
  <c r="S468" i="6"/>
  <c r="G435" i="6"/>
  <c r="O160" i="6"/>
  <c r="O582" i="6"/>
  <c r="R140" i="6"/>
  <c r="S100" i="6"/>
  <c r="S20" i="6"/>
  <c r="S180" i="6"/>
  <c r="S200" i="6"/>
  <c r="S220" i="6"/>
  <c r="I160" i="6"/>
  <c r="N160" i="6"/>
  <c r="I120" i="6"/>
  <c r="S120" i="6"/>
  <c r="F120" i="6"/>
  <c r="N120" i="6"/>
  <c r="U240" i="6"/>
  <c r="P259" i="6"/>
  <c r="F447" i="6"/>
  <c r="U259" i="6"/>
  <c r="I525" i="6"/>
  <c r="G556" i="6"/>
  <c r="B120" i="6"/>
  <c r="B220" i="6"/>
  <c r="L582" i="6"/>
  <c r="H582" i="6"/>
  <c r="B601" i="6"/>
  <c r="P601" i="6"/>
  <c r="F573" i="6"/>
  <c r="R100" i="6"/>
  <c r="F343" i="6"/>
  <c r="F457" i="6" s="1"/>
  <c r="F553" i="6"/>
  <c r="F572" i="6"/>
  <c r="Q120" i="5"/>
  <c r="L20" i="5"/>
  <c r="W229" i="5"/>
  <c r="E523" i="6"/>
  <c r="W257" i="6"/>
  <c r="G426" i="5"/>
  <c r="C591" i="6"/>
  <c r="C562" i="6"/>
  <c r="E257" i="5"/>
  <c r="E561" i="5" s="1"/>
  <c r="W561" i="5" s="1"/>
  <c r="W238" i="5"/>
  <c r="Q264" i="6"/>
  <c r="W226" i="6"/>
  <c r="P240" i="6"/>
  <c r="D509" i="6"/>
  <c r="D547" i="6" s="1"/>
  <c r="W243" i="6"/>
  <c r="D520" i="6"/>
  <c r="D524" i="6" s="1"/>
  <c r="W254" i="6"/>
  <c r="G339" i="6"/>
  <c r="G453" i="6" s="1"/>
  <c r="G434" i="6"/>
  <c r="G266" i="6"/>
  <c r="Q228" i="6"/>
  <c r="W233" i="6"/>
  <c r="F433" i="6"/>
  <c r="F266" i="6"/>
  <c r="D446" i="6"/>
  <c r="G577" i="6"/>
  <c r="C445" i="6"/>
  <c r="D263" i="6"/>
  <c r="D339" i="6" s="1"/>
  <c r="D453" i="6" s="1"/>
  <c r="W250" i="6"/>
  <c r="D256" i="5"/>
  <c r="D332" i="5" s="1"/>
  <c r="W237" i="5"/>
  <c r="D348" i="6"/>
  <c r="D462" i="6" s="1"/>
  <c r="D443" i="6"/>
  <c r="F120" i="5"/>
  <c r="N140" i="5"/>
  <c r="W199" i="5"/>
  <c r="V200" i="5"/>
  <c r="D160" i="5"/>
  <c r="T240" i="5"/>
  <c r="V278" i="6"/>
  <c r="P563" i="6"/>
  <c r="V582" i="6"/>
  <c r="U601" i="6"/>
  <c r="F568" i="6"/>
  <c r="F577" i="6"/>
  <c r="F344" i="6"/>
  <c r="F458" i="6" s="1"/>
  <c r="G351" i="6"/>
  <c r="G465" i="6" s="1"/>
  <c r="G572" i="6"/>
  <c r="K120" i="5"/>
  <c r="D220" i="5"/>
  <c r="W128" i="6"/>
  <c r="V140" i="6"/>
  <c r="W99" i="6"/>
  <c r="V100" i="6"/>
  <c r="W19" i="6"/>
  <c r="W179" i="6"/>
  <c r="V180" i="6"/>
  <c r="W199" i="6"/>
  <c r="V200" i="6"/>
  <c r="W219" i="6"/>
  <c r="V220" i="6"/>
  <c r="W159" i="6"/>
  <c r="W119" i="6"/>
  <c r="V120" i="6"/>
  <c r="B100" i="6"/>
  <c r="F160" i="5"/>
  <c r="N160" i="5"/>
  <c r="I240" i="5"/>
  <c r="Q430" i="5"/>
  <c r="N449" i="5"/>
  <c r="V525" i="5"/>
  <c r="B278" i="6"/>
  <c r="F576" i="6"/>
  <c r="F435" i="6"/>
  <c r="E180" i="5"/>
  <c r="E20" i="6"/>
  <c r="P200" i="5"/>
  <c r="P468" i="5"/>
  <c r="R20" i="6"/>
  <c r="L220" i="5"/>
  <c r="H200" i="5"/>
  <c r="T525" i="5"/>
  <c r="I240" i="6"/>
  <c r="V563" i="6"/>
  <c r="F441" i="6"/>
  <c r="F569" i="6"/>
  <c r="C347" i="6"/>
  <c r="C461" i="6" s="1"/>
  <c r="C570" i="6"/>
  <c r="P140" i="5"/>
  <c r="O259" i="6"/>
  <c r="R160" i="6"/>
  <c r="H20" i="6"/>
  <c r="H180" i="6"/>
  <c r="H200" i="6"/>
  <c r="H220" i="6"/>
  <c r="H160" i="6"/>
  <c r="H120" i="6"/>
  <c r="I563" i="6"/>
  <c r="W540" i="5"/>
  <c r="E200" i="6"/>
  <c r="P544" i="5"/>
  <c r="O601" i="6"/>
  <c r="S140" i="5"/>
  <c r="T220" i="5"/>
  <c r="B160" i="5"/>
  <c r="K160" i="5"/>
  <c r="G160" i="5"/>
  <c r="L430" i="5"/>
  <c r="L259" i="6"/>
  <c r="I278" i="6"/>
  <c r="P354" i="6"/>
  <c r="L468" i="6"/>
  <c r="K525" i="6"/>
  <c r="D239" i="6"/>
  <c r="I120" i="5"/>
  <c r="R120" i="5"/>
  <c r="K220" i="5"/>
  <c r="G220" i="5"/>
  <c r="I140" i="5"/>
  <c r="G200" i="5"/>
  <c r="D100" i="6"/>
  <c r="D20" i="6"/>
  <c r="D180" i="6"/>
  <c r="D200" i="6"/>
  <c r="D220" i="6"/>
  <c r="D160" i="6"/>
  <c r="D120" i="6"/>
  <c r="C180" i="5"/>
  <c r="B180" i="6"/>
  <c r="L160" i="5"/>
  <c r="Q160" i="5"/>
  <c r="L449" i="5"/>
  <c r="K240" i="6"/>
  <c r="O200" i="6"/>
  <c r="O525" i="6"/>
  <c r="R240" i="6"/>
  <c r="W230" i="5"/>
  <c r="G532" i="5"/>
  <c r="F414" i="5"/>
  <c r="F433" i="5"/>
  <c r="F452" i="5" s="1"/>
  <c r="F446" i="5"/>
  <c r="F465" i="5" s="1"/>
  <c r="G513" i="5"/>
  <c r="L120" i="5"/>
  <c r="W231" i="5"/>
  <c r="W236" i="5"/>
  <c r="P120" i="5"/>
  <c r="V120" i="5"/>
  <c r="W119" i="5"/>
  <c r="G120" i="5"/>
  <c r="U120" i="5"/>
  <c r="D140" i="5"/>
  <c r="R140" i="5"/>
  <c r="B140" i="5"/>
  <c r="O140" i="5"/>
  <c r="K140" i="5"/>
  <c r="W159" i="5"/>
  <c r="T160" i="5"/>
  <c r="H160" i="5"/>
  <c r="W179" i="5"/>
  <c r="V180" i="5"/>
  <c r="W232" i="5"/>
  <c r="K240" i="5"/>
  <c r="W235" i="5"/>
  <c r="V240" i="5"/>
  <c r="U220" i="5"/>
  <c r="D347" i="6"/>
  <c r="D461" i="6" s="1"/>
  <c r="D442" i="6"/>
  <c r="D338" i="6"/>
  <c r="D452" i="6" s="1"/>
  <c r="D433" i="6"/>
  <c r="Q347" i="6"/>
  <c r="Q461" i="6" s="1"/>
  <c r="Q442" i="6"/>
  <c r="Q349" i="6"/>
  <c r="Q463" i="6" s="1"/>
  <c r="Q444" i="6"/>
  <c r="D352" i="6"/>
  <c r="D466" i="6" s="1"/>
  <c r="D447" i="6"/>
  <c r="I160" i="5"/>
  <c r="G240" i="5"/>
  <c r="G240" i="6"/>
  <c r="W251" i="6"/>
  <c r="Q544" i="5"/>
  <c r="U278" i="6"/>
  <c r="F351" i="6"/>
  <c r="F465" i="6" s="1"/>
  <c r="F574" i="6"/>
  <c r="F560" i="6"/>
  <c r="G567" i="6"/>
  <c r="E268" i="6"/>
  <c r="D344" i="6"/>
  <c r="D458" i="6" s="1"/>
  <c r="D273" i="6"/>
  <c r="D444" i="6" s="1"/>
  <c r="P20" i="5"/>
  <c r="Q516" i="6"/>
  <c r="Q524" i="6" s="1"/>
  <c r="S180" i="5"/>
  <c r="W128" i="5"/>
  <c r="F200" i="5"/>
  <c r="G180" i="5"/>
  <c r="W148" i="5"/>
  <c r="H240" i="5"/>
  <c r="W255" i="6"/>
  <c r="D20" i="5"/>
  <c r="W188" i="5"/>
  <c r="F277" i="6"/>
  <c r="B582" i="6"/>
  <c r="C513" i="6"/>
  <c r="R259" i="6"/>
  <c r="W233" i="5"/>
  <c r="W235" i="6"/>
  <c r="G277" i="6"/>
  <c r="T354" i="6"/>
  <c r="C240" i="5"/>
  <c r="E220" i="5"/>
  <c r="P220" i="5"/>
  <c r="O278" i="6"/>
  <c r="L240" i="5"/>
  <c r="W234" i="5"/>
  <c r="B354" i="6"/>
  <c r="M608" i="6" s="1"/>
  <c r="M620" i="6" s="1"/>
  <c r="T449" i="6"/>
  <c r="F422" i="5"/>
  <c r="F513" i="6"/>
  <c r="C447" i="6"/>
  <c r="E120" i="5"/>
  <c r="D343" i="6"/>
  <c r="D457" i="6" s="1"/>
  <c r="O354" i="6"/>
  <c r="W108" i="5"/>
  <c r="H120" i="5"/>
  <c r="F220" i="5"/>
  <c r="W139" i="5"/>
  <c r="F559" i="6"/>
  <c r="G560" i="6"/>
  <c r="G345" i="6"/>
  <c r="G459" i="6" s="1"/>
  <c r="M120" i="5"/>
  <c r="L180" i="5"/>
  <c r="W238" i="6"/>
  <c r="F417" i="5"/>
  <c r="O449" i="6"/>
  <c r="F140" i="5"/>
  <c r="M160" i="5"/>
  <c r="H430" i="5"/>
  <c r="I354" i="6"/>
  <c r="F423" i="5"/>
  <c r="E239" i="6"/>
  <c r="P160" i="5"/>
  <c r="R220" i="5"/>
  <c r="U140" i="5"/>
  <c r="N180" i="5"/>
  <c r="Q239" i="6"/>
  <c r="G568" i="6"/>
  <c r="W219" i="5"/>
  <c r="U160" i="5"/>
  <c r="S278" i="6"/>
  <c r="U525" i="6"/>
  <c r="G439" i="6"/>
  <c r="O468" i="6"/>
  <c r="D239" i="5"/>
  <c r="R239" i="5"/>
  <c r="F524" i="6"/>
  <c r="P582" i="6"/>
  <c r="C427" i="5"/>
  <c r="O240" i="6"/>
  <c r="S160" i="5"/>
  <c r="H525" i="6"/>
  <c r="H468" i="6"/>
  <c r="H278" i="6"/>
  <c r="H544" i="5"/>
  <c r="B20" i="5"/>
  <c r="K20" i="5"/>
  <c r="U20" i="5"/>
  <c r="F444" i="5"/>
  <c r="F463" i="5" s="1"/>
  <c r="W542" i="5"/>
  <c r="W534" i="5"/>
  <c r="W224" i="5"/>
  <c r="R447" i="5"/>
  <c r="R466" i="5" s="1"/>
  <c r="V20" i="5"/>
  <c r="Q240" i="5"/>
  <c r="I20" i="5"/>
  <c r="F524" i="5"/>
  <c r="R422" i="5"/>
  <c r="P430" i="5"/>
  <c r="R433" i="5"/>
  <c r="R452" i="5" s="1"/>
  <c r="W8" i="5"/>
  <c r="N525" i="5"/>
  <c r="R415" i="5"/>
  <c r="R424" i="5"/>
  <c r="K468" i="5"/>
  <c r="N544" i="5"/>
  <c r="K544" i="5"/>
  <c r="G445" i="5"/>
  <c r="G464" i="5" s="1"/>
  <c r="R435" i="5"/>
  <c r="R454" i="5" s="1"/>
  <c r="R444" i="5"/>
  <c r="R463" i="5" s="1"/>
  <c r="F425" i="5"/>
  <c r="H449" i="5"/>
  <c r="B525" i="5"/>
  <c r="E524" i="5"/>
  <c r="R513" i="5"/>
  <c r="P525" i="5"/>
  <c r="I544" i="5"/>
  <c r="T544" i="5"/>
  <c r="W535" i="5"/>
  <c r="Q259" i="5"/>
  <c r="V259" i="5"/>
  <c r="U259" i="5"/>
  <c r="H259" i="5"/>
  <c r="C421" i="5"/>
  <c r="L259" i="5"/>
  <c r="G418" i="5"/>
  <c r="C417" i="5"/>
  <c r="R439" i="5"/>
  <c r="R458" i="5" s="1"/>
  <c r="R420" i="5"/>
  <c r="C425" i="5"/>
  <c r="E239" i="5"/>
  <c r="E228" i="5"/>
  <c r="R228" i="5"/>
  <c r="P240" i="5"/>
  <c r="D428" i="5"/>
  <c r="D447" i="5"/>
  <c r="D466" i="5" s="1"/>
  <c r="R440" i="5"/>
  <c r="R459" i="5" s="1"/>
  <c r="R421" i="5"/>
  <c r="R442" i="5"/>
  <c r="R461" i="5" s="1"/>
  <c r="R423" i="5"/>
  <c r="D438" i="5"/>
  <c r="D442" i="5"/>
  <c r="D461" i="5" s="1"/>
  <c r="D440" i="5"/>
  <c r="D459" i="5" s="1"/>
  <c r="D441" i="5"/>
  <c r="D460" i="5" s="1"/>
  <c r="R445" i="5"/>
  <c r="R464" i="5" s="1"/>
  <c r="R426" i="5"/>
  <c r="C438" i="5"/>
  <c r="S240" i="5"/>
  <c r="D228" i="5"/>
  <c r="E243" i="5"/>
  <c r="E547" i="5" s="1"/>
  <c r="D243" i="5"/>
  <c r="P259" i="5"/>
  <c r="R246" i="5"/>
  <c r="F543" i="5"/>
  <c r="G419" i="5"/>
  <c r="G524" i="5"/>
  <c r="D436" i="5"/>
  <c r="D455" i="5" s="1"/>
  <c r="F20" i="5"/>
  <c r="N20" i="5"/>
  <c r="W19" i="5"/>
  <c r="T20" i="5"/>
  <c r="F532" i="5"/>
  <c r="D532" i="5"/>
  <c r="F439" i="5"/>
  <c r="F458" i="5" s="1"/>
  <c r="F443" i="5"/>
  <c r="F462" i="5" s="1"/>
  <c r="F436" i="5"/>
  <c r="F455" i="5" s="1"/>
  <c r="D426" i="5"/>
  <c r="F513" i="5"/>
  <c r="G444" i="5"/>
  <c r="G463" i="5" s="1"/>
  <c r="G543" i="5"/>
  <c r="W541" i="5"/>
  <c r="C424" i="5"/>
  <c r="C415" i="5"/>
  <c r="R20" i="5"/>
  <c r="M20" i="5"/>
  <c r="F447" i="5"/>
  <c r="F466" i="5" s="1"/>
  <c r="C428" i="5"/>
  <c r="W531" i="5"/>
  <c r="D513" i="5"/>
  <c r="R434" i="5"/>
  <c r="R453" i="5" s="1"/>
  <c r="G20" i="5"/>
  <c r="O20" i="5"/>
  <c r="C513" i="5"/>
  <c r="C524" i="5"/>
  <c r="W536" i="5"/>
  <c r="Q20" i="5"/>
  <c r="F415" i="5"/>
  <c r="C447" i="5"/>
  <c r="C441" i="5"/>
  <c r="E20" i="5"/>
  <c r="E513" i="5"/>
  <c r="S20" i="5"/>
  <c r="C581" i="6"/>
  <c r="C551" i="6"/>
  <c r="C524" i="6"/>
  <c r="Q568" i="6"/>
  <c r="Q577" i="6"/>
  <c r="D571" i="6"/>
  <c r="C351" i="6"/>
  <c r="C465" i="6" s="1"/>
  <c r="Q433" i="6"/>
  <c r="E572" i="6"/>
  <c r="E553" i="6"/>
  <c r="E560" i="6"/>
  <c r="D573" i="6"/>
  <c r="D554" i="6"/>
  <c r="Q560" i="6"/>
  <c r="Q579" i="6"/>
  <c r="D574" i="6"/>
  <c r="D555" i="6"/>
  <c r="D575" i="6"/>
  <c r="D556" i="6"/>
  <c r="Q559" i="6"/>
  <c r="Q578" i="6"/>
  <c r="G591" i="6"/>
  <c r="D579" i="6"/>
  <c r="D560" i="6"/>
  <c r="Q567" i="6"/>
  <c r="Q548" i="6"/>
  <c r="F585" i="6"/>
  <c r="F551" i="6"/>
  <c r="F590" i="6"/>
  <c r="D567" i="6"/>
  <c r="D548" i="6"/>
  <c r="D559" i="6"/>
  <c r="D578" i="6"/>
  <c r="Q552" i="6"/>
  <c r="Q571" i="6"/>
  <c r="G585" i="6"/>
  <c r="D549" i="6"/>
  <c r="D568" i="6"/>
  <c r="D580" i="6"/>
  <c r="D561" i="6"/>
  <c r="Q550" i="6"/>
  <c r="Q569" i="6"/>
  <c r="Q576" i="6"/>
  <c r="Q557" i="6"/>
  <c r="D550" i="6"/>
  <c r="D569" i="6"/>
  <c r="Q556" i="6"/>
  <c r="Q575" i="6"/>
  <c r="D557" i="6"/>
  <c r="W519" i="6"/>
  <c r="D576" i="6"/>
  <c r="D572" i="6"/>
  <c r="D553" i="6"/>
  <c r="W515" i="6"/>
  <c r="D590" i="6"/>
  <c r="Q574" i="6"/>
  <c r="Q555" i="6"/>
  <c r="F567" i="6"/>
  <c r="E557" i="6"/>
  <c r="Q258" i="6"/>
  <c r="G513" i="6"/>
  <c r="G566" i="6"/>
  <c r="Q572" i="6"/>
  <c r="Q580" i="6"/>
  <c r="D247" i="6"/>
  <c r="W249" i="6"/>
  <c r="G550" i="6"/>
  <c r="E258" i="6"/>
  <c r="G561" i="6"/>
  <c r="E247" i="6"/>
  <c r="W244" i="6"/>
  <c r="W252" i="6"/>
  <c r="D258" i="6"/>
  <c r="W253" i="6"/>
  <c r="G524" i="6"/>
  <c r="E348" i="6"/>
  <c r="E462" i="6" s="1"/>
  <c r="E443" i="6"/>
  <c r="Q452" i="6"/>
  <c r="Q439" i="6"/>
  <c r="Q344" i="6"/>
  <c r="Q458" i="6" s="1"/>
  <c r="Q277" i="6"/>
  <c r="C453" i="6"/>
  <c r="C460" i="6"/>
  <c r="Q350" i="6"/>
  <c r="Q464" i="6" s="1"/>
  <c r="Q445" i="6"/>
  <c r="Q434" i="6"/>
  <c r="Q339" i="6"/>
  <c r="Q453" i="6" s="1"/>
  <c r="C466" i="6"/>
  <c r="C458" i="6"/>
  <c r="Q441" i="6"/>
  <c r="Q346" i="6"/>
  <c r="Q460" i="6" s="1"/>
  <c r="D445" i="6"/>
  <c r="W274" i="6"/>
  <c r="D350" i="6"/>
  <c r="D464" i="6" s="1"/>
  <c r="Q447" i="6"/>
  <c r="Q352" i="6"/>
  <c r="Q466" i="6" s="1"/>
  <c r="C452" i="6"/>
  <c r="C464" i="6"/>
  <c r="E352" i="6"/>
  <c r="E466" i="6" s="1"/>
  <c r="E447" i="6"/>
  <c r="W276" i="6"/>
  <c r="D441" i="6"/>
  <c r="D346" i="6"/>
  <c r="D460" i="6" s="1"/>
  <c r="W270" i="6"/>
  <c r="Q341" i="6"/>
  <c r="Q455" i="6" s="1"/>
  <c r="Q436" i="6"/>
  <c r="C463" i="6"/>
  <c r="E340" i="6"/>
  <c r="E454" i="6" s="1"/>
  <c r="D436" i="6"/>
  <c r="W265" i="6"/>
  <c r="D341" i="6"/>
  <c r="Q457" i="6"/>
  <c r="Q443" i="6"/>
  <c r="Q348" i="6"/>
  <c r="Q462" i="6" s="1"/>
  <c r="C462" i="6"/>
  <c r="E436" i="6"/>
  <c r="E341" i="6"/>
  <c r="E455" i="6" s="1"/>
  <c r="E442" i="6"/>
  <c r="W271" i="6"/>
  <c r="E347" i="6"/>
  <c r="D435" i="6"/>
  <c r="D340" i="6"/>
  <c r="W227" i="6"/>
  <c r="W267" i="6"/>
  <c r="C443" i="6"/>
  <c r="E346" i="6"/>
  <c r="E460" i="6" s="1"/>
  <c r="D345" i="6"/>
  <c r="F350" i="6"/>
  <c r="F464" i="6" s="1"/>
  <c r="D440" i="6"/>
  <c r="Q438" i="6"/>
  <c r="Q446" i="6"/>
  <c r="D228" i="6"/>
  <c r="G343" i="6"/>
  <c r="C433" i="6"/>
  <c r="C266" i="6"/>
  <c r="C277" i="6"/>
  <c r="G441" i="6"/>
  <c r="C434" i="6"/>
  <c r="Q440" i="6"/>
  <c r="W272" i="6"/>
  <c r="E532" i="5"/>
  <c r="W537" i="5"/>
  <c r="D543" i="5"/>
  <c r="W538" i="5"/>
  <c r="W530" i="5"/>
  <c r="W539" i="5"/>
  <c r="W529" i="5"/>
  <c r="R532" i="5"/>
  <c r="R543" i="5"/>
  <c r="R524" i="5"/>
  <c r="C440" i="5"/>
  <c r="F258" i="5"/>
  <c r="D524" i="5"/>
  <c r="W533" i="5"/>
  <c r="C532" i="5"/>
  <c r="F428" i="5"/>
  <c r="F445" i="5"/>
  <c r="F464" i="5" s="1"/>
  <c r="G440" i="5"/>
  <c r="G459" i="5" s="1"/>
  <c r="R414" i="5"/>
  <c r="R441" i="5"/>
  <c r="R460" i="5" s="1"/>
  <c r="F440" i="5"/>
  <c r="F459" i="5" s="1"/>
  <c r="G443" i="5"/>
  <c r="G462" i="5" s="1"/>
  <c r="G439" i="5"/>
  <c r="G458" i="5" s="1"/>
  <c r="G258" i="5"/>
  <c r="G259" i="5" s="1"/>
  <c r="E543" i="5"/>
  <c r="D421" i="5"/>
  <c r="G441" i="5"/>
  <c r="G460" i="5" s="1"/>
  <c r="C543" i="5"/>
  <c r="W528" i="5"/>
  <c r="F247" i="5"/>
  <c r="R428" i="5"/>
  <c r="R443" i="5"/>
  <c r="R462" i="5" s="1"/>
  <c r="C247" i="5"/>
  <c r="C414" i="5"/>
  <c r="R258" i="5"/>
  <c r="R419" i="5"/>
  <c r="D415" i="5"/>
  <c r="C433" i="5"/>
  <c r="C426" i="5"/>
  <c r="C258" i="5"/>
  <c r="R446" i="5"/>
  <c r="R465" i="5" s="1"/>
  <c r="R427" i="5"/>
  <c r="G434" i="5"/>
  <c r="G453" i="5" s="1"/>
  <c r="G456" i="5" s="1"/>
  <c r="D439" i="5"/>
  <c r="D458" i="5" s="1"/>
  <c r="D420" i="5"/>
  <c r="C422" i="5"/>
  <c r="C420" i="5"/>
  <c r="R416" i="5"/>
  <c r="R425" i="5"/>
  <c r="E574" i="6" l="1"/>
  <c r="W514" i="6"/>
  <c r="E562" i="5"/>
  <c r="W511" i="6"/>
  <c r="W522" i="6"/>
  <c r="E575" i="6"/>
  <c r="E445" i="6"/>
  <c r="E350" i="6"/>
  <c r="E464" i="6" s="1"/>
  <c r="E568" i="6"/>
  <c r="W568" i="6" s="1"/>
  <c r="W512" i="6"/>
  <c r="W517" i="6"/>
  <c r="E549" i="6"/>
  <c r="W518" i="6"/>
  <c r="E579" i="6"/>
  <c r="E556" i="6"/>
  <c r="E555" i="6"/>
  <c r="E343" i="6"/>
  <c r="E457" i="6" s="1"/>
  <c r="E435" i="6"/>
  <c r="E573" i="6"/>
  <c r="E554" i="6"/>
  <c r="E550" i="6"/>
  <c r="W264" i="6"/>
  <c r="E569" i="6"/>
  <c r="E438" i="6"/>
  <c r="E551" i="5"/>
  <c r="W547" i="5"/>
  <c r="W551" i="5" s="1"/>
  <c r="R334" i="5"/>
  <c r="D319" i="5"/>
  <c r="D326" i="5"/>
  <c r="D321" i="5"/>
  <c r="D325" i="5"/>
  <c r="D329" i="5"/>
  <c r="D424" i="5"/>
  <c r="D322" i="5"/>
  <c r="D327" i="5"/>
  <c r="D328" i="5"/>
  <c r="D324" i="5"/>
  <c r="D330" i="5"/>
  <c r="D416" i="5"/>
  <c r="E423" i="5"/>
  <c r="W423" i="5" s="1"/>
  <c r="W591" i="5"/>
  <c r="W600" i="5" s="1"/>
  <c r="W601" i="5" s="1"/>
  <c r="W552" i="5"/>
  <c r="W562" i="5" s="1"/>
  <c r="W251" i="5"/>
  <c r="E426" i="5"/>
  <c r="W426" i="5" s="1"/>
  <c r="W248" i="5"/>
  <c r="W273" i="5"/>
  <c r="W244" i="5"/>
  <c r="E415" i="5"/>
  <c r="W415" i="5" s="1"/>
  <c r="W245" i="5"/>
  <c r="W252" i="5"/>
  <c r="E420" i="5"/>
  <c r="W420" i="5" s="1"/>
  <c r="E417" i="5"/>
  <c r="E421" i="5"/>
  <c r="W421" i="5" s="1"/>
  <c r="W268" i="5"/>
  <c r="C589" i="6"/>
  <c r="E558" i="6"/>
  <c r="E577" i="6"/>
  <c r="E567" i="6"/>
  <c r="W269" i="6"/>
  <c r="E345" i="6"/>
  <c r="E459" i="6" s="1"/>
  <c r="E440" i="6"/>
  <c r="W440" i="6" s="1"/>
  <c r="W249" i="5"/>
  <c r="E580" i="6"/>
  <c r="W580" i="6" s="1"/>
  <c r="E618" i="6"/>
  <c r="W618" i="6" s="1"/>
  <c r="E402" i="6"/>
  <c r="W402" i="6" s="1"/>
  <c r="W307" i="6"/>
  <c r="E396" i="6"/>
  <c r="W396" i="6" s="1"/>
  <c r="W301" i="6"/>
  <c r="E578" i="6"/>
  <c r="W578" i="6" s="1"/>
  <c r="E513" i="6"/>
  <c r="E478" i="6"/>
  <c r="W478" i="6" s="1"/>
  <c r="W364" i="6"/>
  <c r="E401" i="6"/>
  <c r="W401" i="6" s="1"/>
  <c r="W306" i="6"/>
  <c r="E334" i="6"/>
  <c r="E419" i="6"/>
  <c r="W324" i="6"/>
  <c r="E407" i="6"/>
  <c r="W407" i="6" s="1"/>
  <c r="W312" i="6"/>
  <c r="E416" i="6"/>
  <c r="W416" i="6" s="1"/>
  <c r="W321" i="6"/>
  <c r="E377" i="6"/>
  <c r="W282" i="6"/>
  <c r="E382" i="6"/>
  <c r="W287" i="6"/>
  <c r="E426" i="6"/>
  <c r="W426" i="6" s="1"/>
  <c r="W331" i="6"/>
  <c r="W275" i="6"/>
  <c r="E559" i="6"/>
  <c r="W268" i="6"/>
  <c r="E363" i="6"/>
  <c r="E420" i="6"/>
  <c r="W420" i="6" s="1"/>
  <c r="W325" i="6"/>
  <c r="E400" i="6"/>
  <c r="E315" i="6"/>
  <c r="W305" i="6"/>
  <c r="E483" i="6"/>
  <c r="W483" i="6" s="1"/>
  <c r="W369" i="6"/>
  <c r="E378" i="6"/>
  <c r="W283" i="6"/>
  <c r="E434" i="6"/>
  <c r="E358" i="6"/>
  <c r="E484" i="6"/>
  <c r="W484" i="6" s="1"/>
  <c r="W370" i="6"/>
  <c r="E446" i="6"/>
  <c r="W446" i="6" s="1"/>
  <c r="W521" i="6"/>
  <c r="E296" i="6"/>
  <c r="E381" i="6"/>
  <c r="W286" i="6"/>
  <c r="E379" i="6"/>
  <c r="W284" i="6"/>
  <c r="E543" i="6"/>
  <c r="W533" i="6"/>
  <c r="W543" i="6" s="1"/>
  <c r="E397" i="6"/>
  <c r="W397" i="6" s="1"/>
  <c r="W302" i="6"/>
  <c r="E424" i="6"/>
  <c r="W424" i="6" s="1"/>
  <c r="W329" i="6"/>
  <c r="E444" i="6"/>
  <c r="W444" i="6" s="1"/>
  <c r="E368" i="6"/>
  <c r="E351" i="6"/>
  <c r="E532" i="6"/>
  <c r="E544" i="6" s="1"/>
  <c r="W528" i="6"/>
  <c r="W532" i="6" s="1"/>
  <c r="E409" i="6"/>
  <c r="W409" i="6" s="1"/>
  <c r="W314" i="6"/>
  <c r="E476" i="6"/>
  <c r="W362" i="6"/>
  <c r="E398" i="6"/>
  <c r="W398" i="6" s="1"/>
  <c r="W303" i="6"/>
  <c r="E571" i="6"/>
  <c r="W571" i="6" s="1"/>
  <c r="E609" i="6"/>
  <c r="E473" i="6"/>
  <c r="W473" i="6" s="1"/>
  <c r="W359" i="6"/>
  <c r="E405" i="6"/>
  <c r="W405" i="6" s="1"/>
  <c r="W310" i="6"/>
  <c r="E384" i="6"/>
  <c r="W289" i="6"/>
  <c r="E385" i="6"/>
  <c r="W290" i="6"/>
  <c r="E566" i="6"/>
  <c r="E547" i="6"/>
  <c r="E604" i="6"/>
  <c r="E608" i="6" s="1"/>
  <c r="E390" i="6"/>
  <c r="W295" i="6"/>
  <c r="E427" i="6"/>
  <c r="W427" i="6" s="1"/>
  <c r="W332" i="6"/>
  <c r="E417" i="6"/>
  <c r="W417" i="6" s="1"/>
  <c r="W322" i="6"/>
  <c r="E406" i="6"/>
  <c r="W406" i="6" s="1"/>
  <c r="W311" i="6"/>
  <c r="E386" i="6"/>
  <c r="W291" i="6"/>
  <c r="E422" i="6"/>
  <c r="W422" i="6" s="1"/>
  <c r="W327" i="6"/>
  <c r="E423" i="6"/>
  <c r="W423" i="6" s="1"/>
  <c r="W328" i="6"/>
  <c r="E383" i="6"/>
  <c r="W288" i="6"/>
  <c r="E428" i="6"/>
  <c r="W428" i="6" s="1"/>
  <c r="W333" i="6"/>
  <c r="E408" i="6"/>
  <c r="W408" i="6" s="1"/>
  <c r="W313" i="6"/>
  <c r="E474" i="6"/>
  <c r="W474" i="6" s="1"/>
  <c r="W360" i="6"/>
  <c r="E387" i="6"/>
  <c r="W292" i="6"/>
  <c r="E576" i="6"/>
  <c r="W576" i="6" s="1"/>
  <c r="E614" i="6"/>
  <c r="W614" i="6" s="1"/>
  <c r="E481" i="6"/>
  <c r="W481" i="6" s="1"/>
  <c r="W367" i="6"/>
  <c r="E403" i="6"/>
  <c r="W403" i="6" s="1"/>
  <c r="W308" i="6"/>
  <c r="E404" i="6"/>
  <c r="W404" i="6" s="1"/>
  <c r="W309" i="6"/>
  <c r="W510" i="6"/>
  <c r="E548" i="6"/>
  <c r="E586" i="6" s="1"/>
  <c r="E421" i="6"/>
  <c r="W421" i="6" s="1"/>
  <c r="W326" i="6"/>
  <c r="E485" i="6"/>
  <c r="W485" i="6" s="1"/>
  <c r="W371" i="6"/>
  <c r="E389" i="6"/>
  <c r="W294" i="6"/>
  <c r="E388" i="6"/>
  <c r="W293" i="6"/>
  <c r="E425" i="6"/>
  <c r="W425" i="6" s="1"/>
  <c r="W330" i="6"/>
  <c r="E415" i="6"/>
  <c r="E323" i="6"/>
  <c r="W320" i="6"/>
  <c r="E441" i="6"/>
  <c r="W441" i="6" s="1"/>
  <c r="E365" i="6"/>
  <c r="E480" i="6"/>
  <c r="W480" i="6" s="1"/>
  <c r="W366" i="6"/>
  <c r="E332" i="5"/>
  <c r="E351" i="5" s="1"/>
  <c r="E333" i="5"/>
  <c r="E352" i="5" s="1"/>
  <c r="W352" i="5" s="1"/>
  <c r="E322" i="5"/>
  <c r="E341" i="5" s="1"/>
  <c r="W341" i="5" s="1"/>
  <c r="E321" i="5"/>
  <c r="E340" i="5" s="1"/>
  <c r="E320" i="5"/>
  <c r="E339" i="5" s="1"/>
  <c r="E328" i="5"/>
  <c r="E347" i="5" s="1"/>
  <c r="E325" i="5"/>
  <c r="E344" i="5" s="1"/>
  <c r="W344" i="5" s="1"/>
  <c r="E324" i="5"/>
  <c r="E343" i="5" s="1"/>
  <c r="W343" i="5" s="1"/>
  <c r="E331" i="5"/>
  <c r="E350" i="5" s="1"/>
  <c r="W350" i="5" s="1"/>
  <c r="E330" i="5"/>
  <c r="E349" i="5" s="1"/>
  <c r="W349" i="5" s="1"/>
  <c r="E329" i="5"/>
  <c r="E348" i="5" s="1"/>
  <c r="W348" i="5" s="1"/>
  <c r="E326" i="5"/>
  <c r="E345" i="5" s="1"/>
  <c r="W345" i="5" s="1"/>
  <c r="E327" i="5"/>
  <c r="E346" i="5" s="1"/>
  <c r="E427" i="5"/>
  <c r="E416" i="5"/>
  <c r="W269" i="5"/>
  <c r="W264" i="5"/>
  <c r="W270" i="5"/>
  <c r="W274" i="5"/>
  <c r="W265" i="5"/>
  <c r="E376" i="5"/>
  <c r="W376" i="5" s="1"/>
  <c r="W281" i="5"/>
  <c r="E395" i="5"/>
  <c r="W395" i="5" s="1"/>
  <c r="W300" i="5"/>
  <c r="W271" i="5"/>
  <c r="E357" i="5"/>
  <c r="W357" i="5" s="1"/>
  <c r="W262" i="5"/>
  <c r="E425" i="5"/>
  <c r="W425" i="5" s="1"/>
  <c r="E419" i="5"/>
  <c r="W419" i="5" s="1"/>
  <c r="W250" i="5"/>
  <c r="W272" i="5"/>
  <c r="W254" i="5"/>
  <c r="W255" i="5"/>
  <c r="W253" i="5"/>
  <c r="E424" i="5"/>
  <c r="E422" i="5"/>
  <c r="W422" i="5" s="1"/>
  <c r="E378" i="5"/>
  <c r="W378" i="5" s="1"/>
  <c r="W283" i="5"/>
  <c r="E304" i="5"/>
  <c r="E396" i="5"/>
  <c r="W301" i="5"/>
  <c r="E390" i="5"/>
  <c r="W390" i="5" s="1"/>
  <c r="W295" i="5"/>
  <c r="E408" i="5"/>
  <c r="W408" i="5" s="1"/>
  <c r="W313" i="5"/>
  <c r="E398" i="5"/>
  <c r="W398" i="5" s="1"/>
  <c r="W303" i="5"/>
  <c r="E397" i="5"/>
  <c r="W397" i="5" s="1"/>
  <c r="W302" i="5"/>
  <c r="E266" i="5"/>
  <c r="E358" i="5"/>
  <c r="E385" i="5"/>
  <c r="W385" i="5" s="1"/>
  <c r="W290" i="5"/>
  <c r="E409" i="5"/>
  <c r="W409" i="5" s="1"/>
  <c r="W314" i="5"/>
  <c r="E389" i="5"/>
  <c r="W389" i="5" s="1"/>
  <c r="W294" i="5"/>
  <c r="E400" i="5"/>
  <c r="E315" i="5"/>
  <c r="W305" i="5"/>
  <c r="E379" i="5"/>
  <c r="W379" i="5" s="1"/>
  <c r="W284" i="5"/>
  <c r="E406" i="5"/>
  <c r="W406" i="5" s="1"/>
  <c r="W311" i="5"/>
  <c r="E405" i="5"/>
  <c r="W405" i="5" s="1"/>
  <c r="W310" i="5"/>
  <c r="E401" i="5"/>
  <c r="W401" i="5" s="1"/>
  <c r="W306" i="5"/>
  <c r="E381" i="5"/>
  <c r="W286" i="5"/>
  <c r="E296" i="5"/>
  <c r="E377" i="5"/>
  <c r="E285" i="5"/>
  <c r="W282" i="5"/>
  <c r="E407" i="5"/>
  <c r="W407" i="5" s="1"/>
  <c r="W312" i="5"/>
  <c r="E402" i="5"/>
  <c r="W402" i="5" s="1"/>
  <c r="W307" i="5"/>
  <c r="E403" i="5"/>
  <c r="W403" i="5" s="1"/>
  <c r="W308" i="5"/>
  <c r="E382" i="5"/>
  <c r="W382" i="5" s="1"/>
  <c r="W287" i="5"/>
  <c r="W362" i="5"/>
  <c r="W372" i="5" s="1"/>
  <c r="E372" i="5"/>
  <c r="E404" i="5"/>
  <c r="W404" i="5" s="1"/>
  <c r="W309" i="5"/>
  <c r="E388" i="5"/>
  <c r="W388" i="5" s="1"/>
  <c r="W293" i="5"/>
  <c r="E387" i="5"/>
  <c r="W387" i="5" s="1"/>
  <c r="W292" i="5"/>
  <c r="E386" i="5"/>
  <c r="W386" i="5" s="1"/>
  <c r="W291" i="5"/>
  <c r="E383" i="5"/>
  <c r="W383" i="5" s="1"/>
  <c r="W288" i="5"/>
  <c r="E384" i="5"/>
  <c r="W384" i="5" s="1"/>
  <c r="W289" i="5"/>
  <c r="C323" i="5"/>
  <c r="C334" i="5"/>
  <c r="G334" i="5"/>
  <c r="G335" i="5" s="1"/>
  <c r="F334" i="5"/>
  <c r="F335" i="5" s="1"/>
  <c r="R247" i="5"/>
  <c r="R259" i="5" s="1"/>
  <c r="R322" i="5"/>
  <c r="E414" i="5"/>
  <c r="E319" i="5"/>
  <c r="C342" i="6"/>
  <c r="F598" i="6"/>
  <c r="Q593" i="6"/>
  <c r="E596" i="6"/>
  <c r="E591" i="6"/>
  <c r="F591" i="6"/>
  <c r="F589" i="6"/>
  <c r="Q597" i="6"/>
  <c r="E592" i="6"/>
  <c r="E590" i="6"/>
  <c r="Q595" i="6"/>
  <c r="E594" i="6"/>
  <c r="Q598" i="6"/>
  <c r="C600" i="6"/>
  <c r="F594" i="6"/>
  <c r="G598" i="6"/>
  <c r="Q585" i="6"/>
  <c r="Q586" i="6"/>
  <c r="G588" i="6"/>
  <c r="G589" i="6" s="1"/>
  <c r="E595" i="6"/>
  <c r="E587" i="6"/>
  <c r="E598" i="6"/>
  <c r="G594" i="6"/>
  <c r="G599" i="6"/>
  <c r="Q594" i="6"/>
  <c r="Q588" i="6"/>
  <c r="E597" i="6"/>
  <c r="E593" i="6"/>
  <c r="F597" i="6"/>
  <c r="E588" i="6"/>
  <c r="G590" i="6"/>
  <c r="G592" i="6"/>
  <c r="W276" i="5"/>
  <c r="W275" i="5"/>
  <c r="W267" i="5"/>
  <c r="F342" i="6"/>
  <c r="Q259" i="6"/>
  <c r="E258" i="5"/>
  <c r="G456" i="6"/>
  <c r="Q435" i="6"/>
  <c r="Q437" i="6" s="1"/>
  <c r="W263" i="6"/>
  <c r="D266" i="6"/>
  <c r="W273" i="6"/>
  <c r="Q340" i="6"/>
  <c r="Q454" i="6" s="1"/>
  <c r="Q456" i="6" s="1"/>
  <c r="W220" i="5"/>
  <c r="E524" i="6"/>
  <c r="Q240" i="6"/>
  <c r="C563" i="6"/>
  <c r="D240" i="6"/>
  <c r="G437" i="6"/>
  <c r="D277" i="6"/>
  <c r="D247" i="5"/>
  <c r="G429" i="5"/>
  <c r="G430" i="5" s="1"/>
  <c r="W180" i="5"/>
  <c r="G525" i="5"/>
  <c r="F437" i="6"/>
  <c r="C582" i="6"/>
  <c r="F448" i="6"/>
  <c r="W100" i="6"/>
  <c r="W220" i="6"/>
  <c r="W120" i="6"/>
  <c r="W200" i="5"/>
  <c r="W523" i="6"/>
  <c r="D577" i="6"/>
  <c r="E561" i="6"/>
  <c r="G342" i="6"/>
  <c r="W520" i="6"/>
  <c r="W442" i="6"/>
  <c r="W516" i="6"/>
  <c r="D558" i="6"/>
  <c r="Q566" i="6"/>
  <c r="D349" i="6"/>
  <c r="D463" i="6" s="1"/>
  <c r="Q513" i="6"/>
  <c r="Q525" i="6" s="1"/>
  <c r="D434" i="6"/>
  <c r="D437" i="6" s="1"/>
  <c r="W180" i="6"/>
  <c r="W20" i="6"/>
  <c r="G570" i="6"/>
  <c r="W579" i="6"/>
  <c r="D513" i="6"/>
  <c r="D525" i="6" s="1"/>
  <c r="W140" i="6"/>
  <c r="W239" i="6"/>
  <c r="W200" i="6"/>
  <c r="G581" i="6"/>
  <c r="W257" i="5"/>
  <c r="G544" i="5"/>
  <c r="E428" i="5"/>
  <c r="E525" i="5"/>
  <c r="W160" i="5"/>
  <c r="F418" i="5"/>
  <c r="W20" i="5"/>
  <c r="D544" i="5"/>
  <c r="W228" i="5"/>
  <c r="W120" i="5"/>
  <c r="F581" i="6"/>
  <c r="G278" i="6"/>
  <c r="F278" i="6"/>
  <c r="F467" i="6"/>
  <c r="F468" i="6" s="1"/>
  <c r="W160" i="6"/>
  <c r="F525" i="6"/>
  <c r="D259" i="6"/>
  <c r="D258" i="5"/>
  <c r="D525" i="5"/>
  <c r="G448" i="6"/>
  <c r="Q266" i="6"/>
  <c r="Q278" i="6" s="1"/>
  <c r="W509" i="6"/>
  <c r="D342" i="6"/>
  <c r="E277" i="6"/>
  <c r="D566" i="6"/>
  <c r="D446" i="5"/>
  <c r="D465" i="5" s="1"/>
  <c r="F570" i="6"/>
  <c r="W140" i="5"/>
  <c r="D427" i="5"/>
  <c r="C525" i="6"/>
  <c r="W247" i="6"/>
  <c r="W256" i="5"/>
  <c r="E259" i="6"/>
  <c r="R240" i="5"/>
  <c r="F525" i="5"/>
  <c r="F429" i="5"/>
  <c r="E240" i="5"/>
  <c r="D240" i="5"/>
  <c r="E344" i="6"/>
  <c r="E458" i="6" s="1"/>
  <c r="E439" i="6"/>
  <c r="F544" i="5"/>
  <c r="Q554" i="6"/>
  <c r="Q573" i="6"/>
  <c r="C353" i="6"/>
  <c r="F562" i="6"/>
  <c r="F563" i="6" s="1"/>
  <c r="C525" i="5"/>
  <c r="W239" i="5"/>
  <c r="E247" i="5"/>
  <c r="R525" i="5"/>
  <c r="W246" i="5"/>
  <c r="W243" i="5"/>
  <c r="R417" i="5"/>
  <c r="D414" i="5"/>
  <c r="F259" i="5"/>
  <c r="F434" i="5"/>
  <c r="E544" i="5"/>
  <c r="C544" i="5"/>
  <c r="G551" i="6"/>
  <c r="W436" i="6"/>
  <c r="F353" i="6"/>
  <c r="F354" i="6" s="1"/>
  <c r="F608" i="6" s="1"/>
  <c r="F620" i="6" s="1"/>
  <c r="W447" i="6"/>
  <c r="D448" i="6"/>
  <c r="D594" i="6"/>
  <c r="D592" i="6"/>
  <c r="W572" i="6"/>
  <c r="D595" i="6"/>
  <c r="D588" i="6"/>
  <c r="Q590" i="6"/>
  <c r="W575" i="6"/>
  <c r="D593" i="6"/>
  <c r="D599" i="6"/>
  <c r="W574" i="6"/>
  <c r="D591" i="6"/>
  <c r="G525" i="6"/>
  <c r="D597" i="6"/>
  <c r="D598" i="6"/>
  <c r="G562" i="6"/>
  <c r="D585" i="6"/>
  <c r="D551" i="6"/>
  <c r="D587" i="6"/>
  <c r="D586" i="6"/>
  <c r="W258" i="6"/>
  <c r="W569" i="6"/>
  <c r="Q551" i="6"/>
  <c r="E461" i="6"/>
  <c r="Q448" i="6"/>
  <c r="C278" i="6"/>
  <c r="W445" i="6"/>
  <c r="C467" i="6"/>
  <c r="E465" i="6"/>
  <c r="W443" i="6"/>
  <c r="C437" i="6"/>
  <c r="Q353" i="6"/>
  <c r="C448" i="6"/>
  <c r="G353" i="6"/>
  <c r="G457" i="6"/>
  <c r="D459" i="6"/>
  <c r="Q467" i="6"/>
  <c r="W438" i="6"/>
  <c r="D454" i="6"/>
  <c r="D455" i="6"/>
  <c r="C456" i="6"/>
  <c r="W532" i="5"/>
  <c r="R544" i="5"/>
  <c r="W543" i="5"/>
  <c r="R429" i="5"/>
  <c r="F438" i="5"/>
  <c r="G442" i="5"/>
  <c r="C439" i="5"/>
  <c r="C445" i="5"/>
  <c r="C429" i="5"/>
  <c r="R438" i="5"/>
  <c r="R457" i="5" s="1"/>
  <c r="D435" i="5"/>
  <c r="D454" i="5" s="1"/>
  <c r="D457" i="5"/>
  <c r="C418" i="5"/>
  <c r="C437" i="5"/>
  <c r="C259" i="5"/>
  <c r="D443" i="5"/>
  <c r="C442" i="5"/>
  <c r="C446" i="5"/>
  <c r="D444" i="5"/>
  <c r="G437" i="5"/>
  <c r="E563" i="5" l="1"/>
  <c r="W544" i="6"/>
  <c r="W563" i="5"/>
  <c r="C601" i="6"/>
  <c r="W513" i="6"/>
  <c r="W567" i="6"/>
  <c r="E551" i="6"/>
  <c r="E570" i="6"/>
  <c r="E582" i="6" s="1"/>
  <c r="E581" i="6"/>
  <c r="C354" i="6"/>
  <c r="W277" i="6"/>
  <c r="W332" i="5"/>
  <c r="D323" i="5"/>
  <c r="W417" i="5"/>
  <c r="D334" i="5"/>
  <c r="D335" i="5" s="1"/>
  <c r="W416" i="5"/>
  <c r="W424" i="5"/>
  <c r="D429" i="5"/>
  <c r="W324" i="5"/>
  <c r="W325" i="5"/>
  <c r="W331" i="5"/>
  <c r="W320" i="5"/>
  <c r="E436" i="5"/>
  <c r="E455" i="5" s="1"/>
  <c r="W330" i="5"/>
  <c r="W326" i="5"/>
  <c r="E438" i="5"/>
  <c r="E457" i="5" s="1"/>
  <c r="W328" i="5"/>
  <c r="E444" i="5"/>
  <c r="E463" i="5" s="1"/>
  <c r="E501" i="6"/>
  <c r="W501" i="6" s="1"/>
  <c r="W387" i="6"/>
  <c r="W476" i="6"/>
  <c r="W296" i="6"/>
  <c r="W334" i="6"/>
  <c r="E418" i="6"/>
  <c r="W415" i="6"/>
  <c r="W418" i="6" s="1"/>
  <c r="W609" i="6"/>
  <c r="W619" i="6" s="1"/>
  <c r="E619" i="6"/>
  <c r="E495" i="6"/>
  <c r="E391" i="6"/>
  <c r="W381" i="6"/>
  <c r="E496" i="6"/>
  <c r="W496" i="6" s="1"/>
  <c r="W382" i="6"/>
  <c r="E429" i="6"/>
  <c r="W419" i="6"/>
  <c r="W429" i="6" s="1"/>
  <c r="E503" i="6"/>
  <c r="W503" i="6" s="1"/>
  <c r="W389" i="6"/>
  <c r="E499" i="6"/>
  <c r="W499" i="6" s="1"/>
  <c r="W385" i="6"/>
  <c r="E492" i="6"/>
  <c r="W492" i="6" s="1"/>
  <c r="W378" i="6"/>
  <c r="E477" i="6"/>
  <c r="W477" i="6" s="1"/>
  <c r="W363" i="6"/>
  <c r="E335" i="6"/>
  <c r="E448" i="6"/>
  <c r="E585" i="6"/>
  <c r="E589" i="6" s="1"/>
  <c r="E491" i="6"/>
  <c r="W491" i="6" s="1"/>
  <c r="W377" i="6"/>
  <c r="E497" i="6"/>
  <c r="W497" i="6" s="1"/>
  <c r="W383" i="6"/>
  <c r="E472" i="6"/>
  <c r="W472" i="6" s="1"/>
  <c r="W358" i="6"/>
  <c r="E525" i="6"/>
  <c r="E498" i="6"/>
  <c r="W498" i="6" s="1"/>
  <c r="W384" i="6"/>
  <c r="E410" i="6"/>
  <c r="W400" i="6"/>
  <c r="W410" i="6" s="1"/>
  <c r="E479" i="6"/>
  <c r="W479" i="6" s="1"/>
  <c r="W365" i="6"/>
  <c r="E502" i="6"/>
  <c r="W502" i="6" s="1"/>
  <c r="W388" i="6"/>
  <c r="E500" i="6"/>
  <c r="W500" i="6" s="1"/>
  <c r="W386" i="6"/>
  <c r="E504" i="6"/>
  <c r="W504" i="6" s="1"/>
  <c r="W390" i="6"/>
  <c r="W315" i="6"/>
  <c r="E493" i="6"/>
  <c r="W493" i="6" s="1"/>
  <c r="W379" i="6"/>
  <c r="E372" i="6"/>
  <c r="E482" i="6"/>
  <c r="W482" i="6" s="1"/>
  <c r="W368" i="6"/>
  <c r="W347" i="5"/>
  <c r="E442" i="5"/>
  <c r="E461" i="5" s="1"/>
  <c r="W333" i="5"/>
  <c r="W321" i="5"/>
  <c r="W346" i="5"/>
  <c r="E441" i="5"/>
  <c r="W327" i="5"/>
  <c r="E443" i="5"/>
  <c r="E462" i="5" s="1"/>
  <c r="W340" i="5"/>
  <c r="E435" i="5"/>
  <c r="E454" i="5" s="1"/>
  <c r="E418" i="5"/>
  <c r="E334" i="5"/>
  <c r="E440" i="5"/>
  <c r="E439" i="5"/>
  <c r="E458" i="5" s="1"/>
  <c r="W329" i="5"/>
  <c r="E445" i="5"/>
  <c r="E464" i="5" s="1"/>
  <c r="W339" i="5"/>
  <c r="E434" i="5"/>
  <c r="E453" i="5" s="1"/>
  <c r="W351" i="5"/>
  <c r="E446" i="5"/>
  <c r="E465" i="5" s="1"/>
  <c r="G600" i="6"/>
  <c r="G601" i="6" s="1"/>
  <c r="Q589" i="6"/>
  <c r="F600" i="6"/>
  <c r="F601" i="6" s="1"/>
  <c r="W266" i="5"/>
  <c r="C335" i="5"/>
  <c r="E297" i="5"/>
  <c r="E429" i="5"/>
  <c r="E316" i="5"/>
  <c r="W304" i="5"/>
  <c r="E361" i="5"/>
  <c r="E373" i="5" s="1"/>
  <c r="W358" i="5"/>
  <c r="W361" i="5" s="1"/>
  <c r="W373" i="5" s="1"/>
  <c r="E380" i="5"/>
  <c r="W377" i="5"/>
  <c r="W380" i="5" s="1"/>
  <c r="E410" i="5"/>
  <c r="W400" i="5"/>
  <c r="W410" i="5" s="1"/>
  <c r="W296" i="5"/>
  <c r="E399" i="5"/>
  <c r="W396" i="5"/>
  <c r="W399" i="5" s="1"/>
  <c r="E391" i="5"/>
  <c r="W381" i="5"/>
  <c r="W391" i="5" s="1"/>
  <c r="E447" i="5"/>
  <c r="W447" i="5" s="1"/>
  <c r="E353" i="5"/>
  <c r="W285" i="5"/>
  <c r="W315" i="5"/>
  <c r="E323" i="5"/>
  <c r="E338" i="5"/>
  <c r="E342" i="5" s="1"/>
  <c r="W414" i="5"/>
  <c r="W319" i="5"/>
  <c r="R323" i="5"/>
  <c r="R335" i="5" s="1"/>
  <c r="W322" i="5"/>
  <c r="E599" i="6"/>
  <c r="W577" i="6"/>
  <c r="C608" i="6"/>
  <c r="C620" i="6" s="1"/>
  <c r="Q581" i="6"/>
  <c r="D562" i="6"/>
  <c r="D563" i="6" s="1"/>
  <c r="Q592" i="6"/>
  <c r="D570" i="6"/>
  <c r="D277" i="5"/>
  <c r="D278" i="5" s="1"/>
  <c r="W277" i="5"/>
  <c r="E277" i="5"/>
  <c r="E278" i="5" s="1"/>
  <c r="E259" i="5"/>
  <c r="W435" i="6"/>
  <c r="D278" i="6"/>
  <c r="G582" i="6"/>
  <c r="W434" i="6"/>
  <c r="Q342" i="6"/>
  <c r="Q354" i="6" s="1"/>
  <c r="Q608" i="6" s="1"/>
  <c r="Q620" i="6" s="1"/>
  <c r="G449" i="6"/>
  <c r="E562" i="6"/>
  <c r="D581" i="6"/>
  <c r="D596" i="6"/>
  <c r="F449" i="6"/>
  <c r="F430" i="5"/>
  <c r="W428" i="5"/>
  <c r="D259" i="5"/>
  <c r="W427" i="5"/>
  <c r="W524" i="6"/>
  <c r="F582" i="6"/>
  <c r="W566" i="6"/>
  <c r="W570" i="6" s="1"/>
  <c r="W259" i="6"/>
  <c r="W258" i="5"/>
  <c r="W240" i="5"/>
  <c r="D353" i="6"/>
  <c r="D354" i="6" s="1"/>
  <c r="D608" i="6" s="1"/>
  <c r="D620" i="6" s="1"/>
  <c r="Q570" i="6"/>
  <c r="G354" i="6"/>
  <c r="G608" i="6" s="1"/>
  <c r="G620" i="6" s="1"/>
  <c r="Q562" i="6"/>
  <c r="Q563" i="6" s="1"/>
  <c r="R418" i="5"/>
  <c r="R430" i="5" s="1"/>
  <c r="W439" i="6"/>
  <c r="W448" i="6" s="1"/>
  <c r="W573" i="6"/>
  <c r="E353" i="6"/>
  <c r="C468" i="6"/>
  <c r="G563" i="6"/>
  <c r="W247" i="5"/>
  <c r="D418" i="5"/>
  <c r="R436" i="5"/>
  <c r="R455" i="5" s="1"/>
  <c r="D433" i="5"/>
  <c r="W544" i="5"/>
  <c r="F453" i="5"/>
  <c r="F437" i="5"/>
  <c r="Q468" i="6"/>
  <c r="D449" i="6"/>
  <c r="C449" i="6"/>
  <c r="D589" i="6"/>
  <c r="G467" i="6"/>
  <c r="G468" i="6" s="1"/>
  <c r="E467" i="6"/>
  <c r="D467" i="6"/>
  <c r="D456" i="6"/>
  <c r="Q449" i="6"/>
  <c r="D448" i="5"/>
  <c r="G461" i="5"/>
  <c r="G448" i="5"/>
  <c r="G449" i="5" s="1"/>
  <c r="F457" i="5"/>
  <c r="F467" i="5" s="1"/>
  <c r="F448" i="5"/>
  <c r="D463" i="5"/>
  <c r="C430" i="5"/>
  <c r="R467" i="5"/>
  <c r="R448" i="5"/>
  <c r="C448" i="5"/>
  <c r="C449" i="5" s="1"/>
  <c r="D462" i="5"/>
  <c r="E563" i="6" l="1"/>
  <c r="D430" i="5"/>
  <c r="W418" i="5"/>
  <c r="W372" i="6"/>
  <c r="W438" i="5"/>
  <c r="W445" i="5"/>
  <c r="W353" i="5"/>
  <c r="W278" i="5"/>
  <c r="W442" i="5"/>
  <c r="W444" i="5"/>
  <c r="W446" i="5"/>
  <c r="W439" i="5"/>
  <c r="W443" i="5"/>
  <c r="W334" i="5"/>
  <c r="W434" i="5"/>
  <c r="E430" i="6"/>
  <c r="W391" i="6"/>
  <c r="W486" i="6"/>
  <c r="E505" i="6"/>
  <c r="W495" i="6"/>
  <c r="W505" i="6" s="1"/>
  <c r="E486" i="6"/>
  <c r="W430" i="6"/>
  <c r="E460" i="5"/>
  <c r="W441" i="5"/>
  <c r="E459" i="5"/>
  <c r="W440" i="5"/>
  <c r="W435" i="5"/>
  <c r="E430" i="5"/>
  <c r="W316" i="5"/>
  <c r="W392" i="5"/>
  <c r="E448" i="5"/>
  <c r="E466" i="5"/>
  <c r="W297" i="5"/>
  <c r="E411" i="5"/>
  <c r="E392" i="5"/>
  <c r="E354" i="5"/>
  <c r="W411" i="5"/>
  <c r="W338" i="5"/>
  <c r="W342" i="5" s="1"/>
  <c r="E433" i="5"/>
  <c r="W433" i="5" s="1"/>
  <c r="E335" i="5"/>
  <c r="W323" i="5"/>
  <c r="E600" i="6"/>
  <c r="E601" i="6" s="1"/>
  <c r="Q600" i="6"/>
  <c r="Q601" i="6" s="1"/>
  <c r="W581" i="6"/>
  <c r="D600" i="6"/>
  <c r="D601" i="6" s="1"/>
  <c r="W604" i="6"/>
  <c r="W608" i="6" s="1"/>
  <c r="W620" i="6" s="1"/>
  <c r="Q582" i="6"/>
  <c r="D582" i="6"/>
  <c r="W525" i="6"/>
  <c r="W429" i="5"/>
  <c r="D437" i="5"/>
  <c r="D449" i="5" s="1"/>
  <c r="D452" i="5"/>
  <c r="W259" i="5"/>
  <c r="D468" i="6"/>
  <c r="F449" i="5"/>
  <c r="W436" i="5"/>
  <c r="R437" i="5"/>
  <c r="R449" i="5" s="1"/>
  <c r="F456" i="5"/>
  <c r="F468" i="5" s="1"/>
  <c r="W453" i="5"/>
  <c r="D467" i="5"/>
  <c r="G467" i="5"/>
  <c r="G468" i="5" s="1"/>
  <c r="W354" i="5" l="1"/>
  <c r="W448" i="5"/>
  <c r="W335" i="5"/>
  <c r="E467" i="5"/>
  <c r="E452" i="5"/>
  <c r="E456" i="5" s="1"/>
  <c r="E437" i="5"/>
  <c r="E449" i="5" s="1"/>
  <c r="W582" i="6"/>
  <c r="W430" i="5"/>
  <c r="W437" i="5"/>
  <c r="D456" i="5"/>
  <c r="D468" i="5" s="1"/>
  <c r="R456" i="5"/>
  <c r="R468" i="5" s="1"/>
  <c r="E468" i="5" l="1"/>
  <c r="W449" i="5"/>
  <c r="W465" i="5" l="1"/>
  <c r="W466" i="5"/>
  <c r="W461" i="5"/>
  <c r="W457" i="5"/>
  <c r="W454" i="5"/>
  <c r="W460" i="5"/>
  <c r="W464" i="5"/>
  <c r="W459" i="5"/>
  <c r="W458" i="5"/>
  <c r="W455" i="5"/>
  <c r="W452" i="5"/>
  <c r="W462" i="5"/>
  <c r="W463" i="5"/>
  <c r="W456" i="5" l="1"/>
  <c r="W467" i="5"/>
  <c r="W518" i="5"/>
  <c r="W522" i="5"/>
  <c r="W514" i="5"/>
  <c r="W523" i="5"/>
  <c r="W520" i="5"/>
  <c r="W517" i="5"/>
  <c r="W519" i="5"/>
  <c r="W516" i="5"/>
  <c r="W509" i="5"/>
  <c r="W510" i="5"/>
  <c r="W512" i="5"/>
  <c r="W521" i="5"/>
  <c r="W511" i="5"/>
  <c r="W515" i="5"/>
  <c r="W468" i="5" l="1"/>
  <c r="W513" i="5"/>
  <c r="W524" i="5"/>
  <c r="W347" i="6"/>
  <c r="W341" i="6"/>
  <c r="W339" i="6"/>
  <c r="W351" i="6"/>
  <c r="W343" i="6"/>
  <c r="W344" i="6"/>
  <c r="W352" i="6"/>
  <c r="W348" i="6"/>
  <c r="W340" i="6"/>
  <c r="W345" i="6"/>
  <c r="W350" i="6"/>
  <c r="W349" i="6"/>
  <c r="W346" i="6"/>
  <c r="W462" i="6"/>
  <c r="W458" i="6"/>
  <c r="W459" i="6"/>
  <c r="W460" i="6"/>
  <c r="W457" i="6"/>
  <c r="W453" i="6"/>
  <c r="W455" i="6"/>
  <c r="W454" i="6"/>
  <c r="W465" i="6"/>
  <c r="W463" i="6"/>
  <c r="W466" i="6"/>
  <c r="W464" i="6"/>
  <c r="W461" i="6"/>
  <c r="W353" i="6" l="1"/>
  <c r="W525" i="5"/>
  <c r="W467" i="6"/>
  <c r="W560" i="6"/>
  <c r="W552" i="6"/>
  <c r="W558" i="6"/>
  <c r="W561" i="6"/>
  <c r="W554" i="6"/>
  <c r="W550" i="6"/>
  <c r="W548" i="6"/>
  <c r="W547" i="6"/>
  <c r="W559" i="6"/>
  <c r="W555" i="6"/>
  <c r="W549" i="6"/>
  <c r="W553" i="6"/>
  <c r="W557" i="6"/>
  <c r="W556" i="6"/>
  <c r="W551" i="6" l="1"/>
  <c r="W562" i="6"/>
  <c r="W563" i="6" l="1"/>
  <c r="W597" i="6"/>
  <c r="W592" i="6"/>
  <c r="W588" i="6"/>
  <c r="W590" i="6"/>
  <c r="W586" i="6"/>
  <c r="W595" i="6"/>
  <c r="W599" i="6"/>
  <c r="W596" i="6"/>
  <c r="W587" i="6"/>
  <c r="W594" i="6"/>
  <c r="W585" i="6"/>
  <c r="W598" i="6"/>
  <c r="W591" i="6"/>
  <c r="W593" i="6"/>
  <c r="W589" i="6" l="1"/>
  <c r="W600" i="6"/>
  <c r="W601" i="6" l="1"/>
  <c r="E620" i="6"/>
  <c r="W319" i="6"/>
  <c r="W323" i="6" s="1"/>
  <c r="W335" i="6" s="1"/>
  <c r="E281" i="6"/>
  <c r="W281" i="6" l="1"/>
  <c r="W285" i="6" s="1"/>
  <c r="W297" i="6" s="1"/>
  <c r="E376" i="6"/>
  <c r="E285" i="6"/>
  <c r="E297" i="6" s="1"/>
  <c r="E262" i="6"/>
  <c r="E357" i="6" s="1"/>
  <c r="E228" i="6"/>
  <c r="E300" i="6"/>
  <c r="W224" i="6"/>
  <c r="W228" i="6" s="1"/>
  <c r="E380" i="6" l="1"/>
  <c r="E392" i="6" s="1"/>
  <c r="E490" i="6"/>
  <c r="W376" i="6"/>
  <c r="W380" i="6" s="1"/>
  <c r="W392" i="6" s="1"/>
  <c r="W300" i="6"/>
  <c r="W304" i="6" s="1"/>
  <c r="W316" i="6" s="1"/>
  <c r="E304" i="6"/>
  <c r="E316" i="6" s="1"/>
  <c r="E395" i="6"/>
  <c r="E361" i="6"/>
  <c r="E373" i="6" s="1"/>
  <c r="E471" i="6"/>
  <c r="W357" i="6"/>
  <c r="W361" i="6" s="1"/>
  <c r="W373" i="6" s="1"/>
  <c r="W240" i="6"/>
  <c r="E240" i="6"/>
  <c r="W262" i="6"/>
  <c r="W266" i="6" s="1"/>
  <c r="E433" i="6"/>
  <c r="E338" i="6"/>
  <c r="E266" i="6"/>
  <c r="E278" i="6" s="1"/>
  <c r="E475" i="6" l="1"/>
  <c r="E487" i="6" s="1"/>
  <c r="W471" i="6"/>
  <c r="W475" i="6" s="1"/>
  <c r="W487" i="6" s="1"/>
  <c r="E399" i="6"/>
  <c r="E411" i="6" s="1"/>
  <c r="W395" i="6"/>
  <c r="W399" i="6" s="1"/>
  <c r="W411" i="6" s="1"/>
  <c r="E494" i="6"/>
  <c r="E506" i="6" s="1"/>
  <c r="W490" i="6"/>
  <c r="W494" i="6" s="1"/>
  <c r="W506" i="6" s="1"/>
  <c r="W278" i="6"/>
  <c r="W338" i="6"/>
  <c r="W342" i="6" s="1"/>
  <c r="E452" i="6"/>
  <c r="E342" i="6"/>
  <c r="E354" i="6" s="1"/>
  <c r="E437" i="6"/>
  <c r="E449" i="6" s="1"/>
  <c r="W433" i="6"/>
  <c r="W437" i="6" s="1"/>
  <c r="E456" i="6" l="1"/>
  <c r="E468" i="6" s="1"/>
  <c r="W452" i="6"/>
  <c r="W456" i="6" s="1"/>
  <c r="W449" i="6"/>
  <c r="W354" i="6"/>
  <c r="W468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Serkan Dost</author>
  </authors>
  <commentList>
    <comment ref="O124" authorId="0" shapeId="0" xr:uid="{00000000-0006-0000-0100-000001000000}">
      <text>
        <r>
          <rPr>
            <sz val="9"/>
            <color indexed="81"/>
            <rFont val="Tahoma"/>
            <family val="2"/>
          </rPr>
          <t>3dB less insertion loss requires PA to need 1/2 the output power</t>
        </r>
      </text>
    </comment>
    <comment ref="O12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</t>
        </r>
      </text>
    </comment>
    <comment ref="O130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No need for simutaneous FFT and IFFT
</t>
        </r>
      </text>
    </comment>
    <comment ref="O135" authorId="0" shapeId="0" xr:uid="{00000000-0006-0000-0100-000004000000}">
      <text>
        <r>
          <rPr>
            <sz val="9"/>
            <color indexed="81"/>
            <rFont val="Tahoma"/>
            <family val="2"/>
          </rPr>
          <t>No need to support simultaneous UL processing.</t>
        </r>
      </text>
    </comment>
    <comment ref="O137" authorId="0" shapeId="0" xr:uid="{00000000-0006-0000-0100-000005000000}">
      <text>
        <r>
          <rPr>
            <sz val="9"/>
            <color indexed="81"/>
            <rFont val="Tahoma"/>
            <family val="2"/>
          </rPr>
          <t>No need to support simultaneous DL processing.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6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Need only 1 synth.
</t>
        </r>
      </text>
    </comment>
  </commentList>
</comments>
</file>

<file path=xl/sharedStrings.xml><?xml version="1.0" encoding="utf-8"?>
<sst xmlns="http://schemas.openxmlformats.org/spreadsheetml/2006/main" count="1433" uniqueCount="97">
  <si>
    <t>Reference</t>
  </si>
  <si>
    <t>Average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</si>
  <si>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</si>
  <si>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</si>
  <si>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</si>
  <si>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</si>
  <si>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</si>
  <si>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</si>
  <si>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</si>
  <si>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</si>
  <si>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</si>
  <si>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</si>
  <si>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</si>
  <si>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</si>
  <si>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</si>
  <si>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</si>
  <si>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</si>
  <si>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</si>
  <si>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</si>
  <si>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</si>
  <si>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</si>
  <si>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</si>
  <si>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</si>
  <si>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UE bandwidth (20 MHz instead of 100 MHz)</t>
  </si>
  <si>
    <t>Reduced number of DL MIMO layers (2 instead of 4)</t>
  </si>
  <si>
    <t>Reduced number of DL MIMO layers (1 instead of 4)</t>
  </si>
  <si>
    <t>Source 17</t>
  </si>
  <si>
    <t>Source 18</t>
  </si>
  <si>
    <t>Source 19</t>
  </si>
  <si>
    <t>Source 20</t>
  </si>
  <si>
    <t>Relaxed processing time (doubled N1 and N2)</t>
  </si>
  <si>
    <t>Do RF savings accumulate across supported bands? (Y/N)</t>
  </si>
  <si>
    <t>HD-FDD operation (Type B, lower priority than Type A)</t>
  </si>
  <si>
    <t>FUTUREWEI</t>
  </si>
  <si>
    <t>Nokia</t>
  </si>
  <si>
    <t>Ericsson</t>
  </si>
  <si>
    <t>Samsung</t>
  </si>
  <si>
    <t>vivo</t>
  </si>
  <si>
    <t>CATT</t>
  </si>
  <si>
    <t>ZTE</t>
  </si>
  <si>
    <t>OPPO</t>
  </si>
  <si>
    <t>Xiaomi</t>
  </si>
  <si>
    <t>SPRD</t>
  </si>
  <si>
    <t>LG</t>
  </si>
  <si>
    <t>Apple</t>
  </si>
  <si>
    <t>Sierra</t>
  </si>
  <si>
    <t>SONY</t>
  </si>
  <si>
    <t>InterDigital</t>
  </si>
  <si>
    <t>Intel</t>
  </si>
  <si>
    <t>N</t>
  </si>
  <si>
    <t>Y</t>
  </si>
  <si>
    <t>Huawei, HiSilicon</t>
    <phoneticPr fontId="8" type="noConversion"/>
  </si>
  <si>
    <t>N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</si>
  <si>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</si>
  <si>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</si>
  <si>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</si>
  <si>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Huawei, HiSilicon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</si>
  <si>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</si>
  <si>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</si>
  <si>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</si>
  <si>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N</t>
    <phoneticPr fontId="8" type="noConversion"/>
  </si>
  <si>
    <t>1 layer, 1 Rx</t>
  </si>
  <si>
    <t>20 MHz, 1 layer, 1 Rx</t>
  </si>
  <si>
    <t>20 MHz, 1 layer, 1 Rx, double N1/N2</t>
  </si>
  <si>
    <t>20 MHz, 2 layers, 2 Rx, double N1/N2</t>
  </si>
  <si>
    <t>20 MHz, 1 layer, 1 Rx, relaxed mods</t>
  </si>
  <si>
    <t>20 MHz, 1 layer, 1 Rx, relaxed mods, double N1/N2</t>
  </si>
  <si>
    <t>20 MHz, 1 layer, 1 Rx, relaxed mods, HD-FDD type A, double N1/N2</t>
  </si>
  <si>
    <t>20 MHz, 1 layer, 1 Rx, HD type A</t>
  </si>
  <si>
    <t>20 MHz, 2 layers, 2 Rx, HD type A</t>
  </si>
  <si>
    <t>2 layers, 2 Rx</t>
  </si>
  <si>
    <t>20 MHz, 2 layers, 2 Rx</t>
  </si>
  <si>
    <t>20 MHz, 2 layers, 2 Rx, relaxed mods</t>
  </si>
  <si>
    <t>20 MHz, 2 layers, 2 Rx, relaxed mods, double N1/N2</t>
  </si>
  <si>
    <t>Reduced number of Rx branches (1 instead of 2)</t>
  </si>
  <si>
    <t>Reduced number of Rx branches (2 instead of 4)</t>
  </si>
  <si>
    <t>Reduced number of Rx branches (1 instead of 4)</t>
  </si>
  <si>
    <t>Reduced UE bandwidth (5 MHz instead of 100 MHz)</t>
  </si>
  <si>
    <t>20 MHz, 1 layer, 1 Rx, relaxed DL mod</t>
  </si>
  <si>
    <t>5 MHz, 1 layer, 1 Rx, relaxed DL mod</t>
  </si>
  <si>
    <t>5 MHz, 2 layers, 2 Rx</t>
  </si>
  <si>
    <t>5 MHz, 1 layer, 1 Rx</t>
  </si>
  <si>
    <t>20 MHz, 1 layer, 1 Rx, relaxed DL mod, double N1/N2</t>
  </si>
  <si>
    <t>5 MHz, 1 layer, 1 Rx, relaxed DL mod, double N1/N2</t>
  </si>
  <si>
    <t>20 MHz, 1 layer, 1 Rx, HD type A, relaxed DL mod</t>
  </si>
  <si>
    <t>5 MHz, 1 layer, 1 Rx, HD type A, relaxed DL mod</t>
  </si>
  <si>
    <t>Reduced UE bandwidth (5 MHz BB instead of 100 MHz)</t>
  </si>
  <si>
    <t>Reduced UE bandwidth (5 MHz BB DL instead of 100 MHz)</t>
  </si>
  <si>
    <t>5 MHz BB, 1 layer, 1 Rx</t>
  </si>
  <si>
    <t>5 MHz BB DL, 1 layer, 1 Rx</t>
  </si>
  <si>
    <t>5 MHz BB, 1 layer, 1 Rx, HD type A, relaxed DL mod</t>
  </si>
  <si>
    <t>5 MHz BB DL, 1 layer, 1 Rx, HD type A, relaxed DL mod</t>
  </si>
  <si>
    <t>5 MHz BB, 1 layer, 1 Rx, relaxed DL mod</t>
  </si>
  <si>
    <t>5 MHz BB DL, 1 layer, 1 Rx, relaxed DL mod</t>
  </si>
  <si>
    <t xml:space="preserve">20 MHz, 1 layer, 1 Rx, DL 64QAM </t>
  </si>
  <si>
    <t xml:space="preserve">20 MHz, 2 layers, 2 Rx, DL 64QAM </t>
  </si>
  <si>
    <t xml:space="preserve">20 MHz, 2 layers, 2 Rx, DL 64QAM, HD-FDD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</si>
</sst>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%"/>
    <numFmt numFmtId="166" formatCode="0.000000%"/>
    <numFmt numFmtId="167" formatCode="0.0000%"/>
  </numFmts>
  <fonts count="12">
    <font>
      <sz val="11"/>
      <color theme="1"/>
      <name val="Calibri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8"/>
      <name val="Calibri  "/>
    </font>
    <font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b/>
      <sz val="8"/>
      <color rgb="FF0070C0"/>
      <name val="Calibri  "/>
    </font>
    <font>
      <b/>
      <sz val="8"/>
      <name val="Calibri  "/>
      <family val="2"/>
    </font>
    <font>
      <sz val="8"/>
      <name val="Calibri  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164" fontId="2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/>
    <xf numFmtId="164" fontId="1" fillId="2" borderId="1" xfId="0" applyNumberFormat="1" applyFont="1" applyFill="1" applyBorder="1" applyAlignment="1">
      <alignment vertical="center" wrapText="1"/>
    </xf>
    <xf numFmtId="164" fontId="3" fillId="0" borderId="0" xfId="0" applyNumberFormat="1" applyFont="1" applyBorder="1"/>
    <xf numFmtId="164" fontId="3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/>
    <xf numFmtId="10" fontId="3" fillId="3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/>
    <xf numFmtId="10" fontId="3" fillId="0" borderId="1" xfId="0" applyNumberFormat="1" applyFont="1" applyBorder="1" applyAlignment="1">
      <alignment vertical="center" wrapText="1"/>
    </xf>
    <xf numFmtId="10" fontId="5" fillId="2" borderId="1" xfId="0" applyNumberFormat="1" applyFont="1" applyFill="1" applyBorder="1" applyAlignment="1">
      <alignment vertical="center" wrapText="1"/>
    </xf>
    <xf numFmtId="10" fontId="3" fillId="0" borderId="0" xfId="0" applyNumberFormat="1" applyFont="1" applyBorder="1"/>
    <xf numFmtId="165" fontId="3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7" fontId="3" fillId="0" borderId="1" xfId="0" applyNumberFormat="1" applyFont="1" applyBorder="1"/>
    <xf numFmtId="164" fontId="3" fillId="0" borderId="1" xfId="0" applyNumberFormat="1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10" fillId="2" borderId="1" xfId="0" applyFont="1" applyFill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11" fillId="0" borderId="0" xfId="0" applyFont="1" applyBorder="1"/>
    <xf numFmtId="164" fontId="11" fillId="0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0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40625" defaultRowHeight="11.25" outlineLevelRow="2" outlineLevelCol="1"/>
  <cols>
    <col min="1" max="1" width="58.2851562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6" width="9.28515625" style="32" customWidth="1" outlineLevel="1"/>
    <col min="7" max="15" width="9.28515625" style="1" customWidth="1" outlineLevel="1"/>
    <col min="16" max="16" width="9.28515625" style="11" customWidth="1" outlineLevel="1"/>
    <col min="17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33</v>
      </c>
      <c r="D1" s="8" t="s">
        <v>34</v>
      </c>
      <c r="E1" s="8" t="s">
        <v>35</v>
      </c>
      <c r="F1" s="31" t="s">
        <v>36</v>
      </c>
      <c r="G1" s="8" t="s">
        <v>37</v>
      </c>
      <c r="H1" s="8" t="s">
        <v>38</v>
      </c>
      <c r="I1" s="8" t="s">
        <v>39</v>
      </c>
      <c r="J1" s="8" t="s">
        <v>40</v>
      </c>
      <c r="K1" s="8" t="s">
        <v>41</v>
      </c>
      <c r="L1" s="8" t="s">
        <v>42</v>
      </c>
      <c r="M1" s="8" t="s">
        <v>43</v>
      </c>
      <c r="N1" s="8" t="s">
        <v>44</v>
      </c>
      <c r="O1" s="8" t="s">
        <v>45</v>
      </c>
      <c r="P1" s="8" t="s">
        <v>46</v>
      </c>
      <c r="Q1" s="8" t="s">
        <v>47</v>
      </c>
      <c r="R1" s="8" t="s">
        <v>48</v>
      </c>
      <c r="S1" s="22" t="s">
        <v>51</v>
      </c>
      <c r="T1" s="8" t="s">
        <v>27</v>
      </c>
      <c r="U1" s="8" t="s">
        <v>28</v>
      </c>
      <c r="V1" s="8" t="s">
        <v>29</v>
      </c>
      <c r="W1" s="8" t="s">
        <v>1</v>
      </c>
    </row>
    <row r="3" spans="1:23">
      <c r="A3" s="9" t="s">
        <v>23</v>
      </c>
      <c r="B3" s="7"/>
      <c r="C3" s="7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2</v>
      </c>
      <c r="B4" s="18">
        <v>0.25</v>
      </c>
      <c r="C4" s="12">
        <v>0.25</v>
      </c>
      <c r="D4" s="12">
        <v>0.25</v>
      </c>
      <c r="E4" s="12">
        <v>0.25</v>
      </c>
      <c r="F4" s="12">
        <v>0.25</v>
      </c>
      <c r="G4" s="12">
        <v>0.2</v>
      </c>
      <c r="H4" s="12">
        <v>0.25</v>
      </c>
      <c r="I4" s="12">
        <v>0.25</v>
      </c>
      <c r="J4" s="12">
        <v>0.2</v>
      </c>
      <c r="K4" s="13">
        <v>0.25</v>
      </c>
      <c r="L4" s="12">
        <v>0.25</v>
      </c>
      <c r="M4" s="13">
        <v>0.25</v>
      </c>
      <c r="N4" s="13">
        <v>0.25</v>
      </c>
      <c r="O4" s="13">
        <v>0.2</v>
      </c>
      <c r="P4" s="13">
        <v>0.25</v>
      </c>
      <c r="Q4" s="13"/>
      <c r="R4" s="19">
        <v>0.25</v>
      </c>
      <c r="S4" s="13">
        <v>0.25</v>
      </c>
      <c r="T4" s="13"/>
      <c r="U4" s="13"/>
      <c r="V4" s="13"/>
      <c r="W4" s="15">
        <f>AVERAGE(C4:V4)</f>
        <v>0.24062500000000001</v>
      </c>
    </row>
    <row r="5" spans="1:23" hidden="1" outlineLevel="2">
      <c r="A5" s="2" t="s">
        <v>3</v>
      </c>
      <c r="B5" s="18">
        <v>0.1</v>
      </c>
      <c r="C5" s="12">
        <v>0.1</v>
      </c>
      <c r="D5" s="12">
        <v>0.1</v>
      </c>
      <c r="E5" s="12">
        <v>0.1</v>
      </c>
      <c r="F5" s="12">
        <v>0.1</v>
      </c>
      <c r="G5" s="12">
        <v>0.1</v>
      </c>
      <c r="H5" s="12">
        <v>0.1</v>
      </c>
      <c r="I5" s="12">
        <v>0.1</v>
      </c>
      <c r="J5" s="12">
        <v>0.1</v>
      </c>
      <c r="K5" s="13">
        <v>0.1</v>
      </c>
      <c r="L5" s="12">
        <v>0.1</v>
      </c>
      <c r="M5" s="13">
        <v>0.1</v>
      </c>
      <c r="N5" s="12">
        <v>0.1</v>
      </c>
      <c r="O5" s="13">
        <v>0.1</v>
      </c>
      <c r="P5" s="13">
        <v>0.1</v>
      </c>
      <c r="Q5" s="13"/>
      <c r="R5" s="19">
        <v>0.1</v>
      </c>
      <c r="S5" s="13">
        <v>0.1</v>
      </c>
      <c r="T5" s="13"/>
      <c r="U5" s="13"/>
      <c r="V5" s="13"/>
      <c r="W5" s="15">
        <f t="shared" ref="W5:W7" si="0">AVERAGE(C5:V5)</f>
        <v>0.10000000000000002</v>
      </c>
    </row>
    <row r="6" spans="1:23" hidden="1" outlineLevel="2">
      <c r="A6" s="2" t="s">
        <v>4</v>
      </c>
      <c r="B6" s="18">
        <v>0.45</v>
      </c>
      <c r="C6" s="12">
        <v>0.45</v>
      </c>
      <c r="D6" s="12">
        <v>0.45</v>
      </c>
      <c r="E6" s="12">
        <v>0.45</v>
      </c>
      <c r="F6" s="12">
        <v>0.36</v>
      </c>
      <c r="G6" s="12">
        <v>0.45</v>
      </c>
      <c r="H6" s="12">
        <v>0.45</v>
      </c>
      <c r="I6" s="12">
        <v>0.45</v>
      </c>
      <c r="J6" s="12">
        <v>0.4</v>
      </c>
      <c r="K6" s="13">
        <v>0.45</v>
      </c>
      <c r="L6" s="12">
        <v>0.45</v>
      </c>
      <c r="M6" s="13">
        <v>0.45</v>
      </c>
      <c r="N6" s="12">
        <v>0.42749999999999999</v>
      </c>
      <c r="O6" s="13">
        <v>0.4</v>
      </c>
      <c r="P6" s="13">
        <v>0.45</v>
      </c>
      <c r="Q6" s="13"/>
      <c r="R6" s="19">
        <v>0.45</v>
      </c>
      <c r="S6" s="13">
        <v>0.45</v>
      </c>
      <c r="T6" s="13"/>
      <c r="U6" s="13"/>
      <c r="V6" s="13"/>
      <c r="W6" s="15">
        <f t="shared" si="0"/>
        <v>0.4367187500000001</v>
      </c>
    </row>
    <row r="7" spans="1:23" hidden="1" outlineLevel="2">
      <c r="A7" s="2" t="s">
        <v>5</v>
      </c>
      <c r="B7" s="18">
        <v>0.2</v>
      </c>
      <c r="C7" s="12">
        <v>0.2</v>
      </c>
      <c r="D7" s="12">
        <v>0.2</v>
      </c>
      <c r="E7" s="12">
        <v>0.2</v>
      </c>
      <c r="F7" s="12">
        <v>0.2</v>
      </c>
      <c r="G7" s="12">
        <v>0.2</v>
      </c>
      <c r="H7" s="12">
        <v>0.2</v>
      </c>
      <c r="I7" s="12">
        <v>0.2</v>
      </c>
      <c r="J7" s="12">
        <v>0.2</v>
      </c>
      <c r="K7" s="13">
        <v>0.2</v>
      </c>
      <c r="L7" s="12">
        <v>0.2</v>
      </c>
      <c r="M7" s="13">
        <v>0.2</v>
      </c>
      <c r="N7" s="12">
        <v>0.2</v>
      </c>
      <c r="O7" s="13">
        <v>0.2</v>
      </c>
      <c r="P7" s="13">
        <v>0.2</v>
      </c>
      <c r="Q7" s="13"/>
      <c r="R7" s="19">
        <v>0.2</v>
      </c>
      <c r="S7" s="13">
        <v>0.2</v>
      </c>
      <c r="T7" s="13"/>
      <c r="U7" s="13"/>
      <c r="V7" s="13"/>
      <c r="W7" s="15">
        <f t="shared" si="0"/>
        <v>0.20000000000000004</v>
      </c>
    </row>
    <row r="8" spans="1:23" s="5" customFormat="1" hidden="1" outlineLevel="1">
      <c r="A8" s="3" t="s">
        <v>6</v>
      </c>
      <c r="B8" s="16">
        <f>SUM(B4:B7)</f>
        <v>1</v>
      </c>
      <c r="C8" s="16">
        <f t="shared" ref="C8:W8" si="1">SUM(C4:C7)</f>
        <v>1</v>
      </c>
      <c r="D8" s="16">
        <f t="shared" si="1"/>
        <v>1</v>
      </c>
      <c r="E8" s="16">
        <f t="shared" si="1"/>
        <v>1</v>
      </c>
      <c r="F8" s="16">
        <f t="shared" si="1"/>
        <v>0.90999999999999992</v>
      </c>
      <c r="G8" s="16">
        <f t="shared" si="1"/>
        <v>0.95</v>
      </c>
      <c r="H8" s="16">
        <f t="shared" si="1"/>
        <v>1</v>
      </c>
      <c r="I8" s="16">
        <f t="shared" si="1"/>
        <v>1</v>
      </c>
      <c r="J8" s="16">
        <f t="shared" si="1"/>
        <v>0.90000000000000013</v>
      </c>
      <c r="K8" s="16">
        <f t="shared" si="1"/>
        <v>1</v>
      </c>
      <c r="L8" s="16">
        <f t="shared" si="1"/>
        <v>1</v>
      </c>
      <c r="M8" s="16">
        <f t="shared" si="1"/>
        <v>1</v>
      </c>
      <c r="N8" s="16">
        <f t="shared" si="1"/>
        <v>0.97750000000000004</v>
      </c>
      <c r="O8" s="16">
        <f t="shared" si="1"/>
        <v>0.90000000000000013</v>
      </c>
      <c r="P8" s="16">
        <f t="shared" si="1"/>
        <v>1</v>
      </c>
      <c r="Q8" s="16">
        <f t="shared" si="1"/>
        <v>0</v>
      </c>
      <c r="R8" s="16">
        <f t="shared" si="1"/>
        <v>1</v>
      </c>
      <c r="S8" s="16">
        <f t="shared" si="1"/>
        <v>1</v>
      </c>
      <c r="T8" s="16">
        <f t="shared" si="1"/>
        <v>0</v>
      </c>
      <c r="U8" s="16">
        <f t="shared" si="1"/>
        <v>0</v>
      </c>
      <c r="V8" s="16">
        <f t="shared" si="1"/>
        <v>0</v>
      </c>
      <c r="W8" s="16">
        <f t="shared" si="1"/>
        <v>0.97734375000000018</v>
      </c>
    </row>
    <row r="9" spans="1:23" hidden="1" outlineLevel="2">
      <c r="A9" s="2" t="s">
        <v>7</v>
      </c>
      <c r="B9" s="18">
        <v>0.1</v>
      </c>
      <c r="C9" s="12">
        <v>0.02</v>
      </c>
      <c r="D9" s="12">
        <v>1.8999999999999996E-2</v>
      </c>
      <c r="E9" s="13">
        <v>2.5000000000000001E-2</v>
      </c>
      <c r="F9" s="13">
        <v>0.02</v>
      </c>
      <c r="G9" s="12">
        <v>0.02</v>
      </c>
      <c r="H9" s="13">
        <v>0.02</v>
      </c>
      <c r="I9" s="13">
        <v>0.02</v>
      </c>
      <c r="J9" s="13">
        <v>0.02</v>
      </c>
      <c r="K9" s="13">
        <v>0.02</v>
      </c>
      <c r="L9" s="13">
        <v>0.03</v>
      </c>
      <c r="M9" s="13">
        <v>0.02</v>
      </c>
      <c r="N9" s="13">
        <v>0.1</v>
      </c>
      <c r="O9" s="12">
        <v>0.02</v>
      </c>
      <c r="P9" s="13">
        <v>0.02</v>
      </c>
      <c r="Q9" s="13"/>
      <c r="R9" s="13">
        <v>0.02</v>
      </c>
      <c r="S9" s="13">
        <v>0.05</v>
      </c>
      <c r="T9" s="13"/>
      <c r="U9" s="13"/>
      <c r="V9" s="13"/>
      <c r="W9" s="15">
        <f t="shared" ref="W9:W18" si="2">AVERAGE(C9:V9)</f>
        <v>2.775E-2</v>
      </c>
    </row>
    <row r="10" spans="1:23" hidden="1" outlineLevel="2">
      <c r="A10" s="2" t="s">
        <v>8</v>
      </c>
      <c r="B10" s="18">
        <v>0.04</v>
      </c>
      <c r="C10" s="12">
        <v>8.0000000000000002E-3</v>
      </c>
      <c r="D10" s="12">
        <v>6.000000000000001E-3</v>
      </c>
      <c r="E10" s="13">
        <v>1.84E-2</v>
      </c>
      <c r="F10" s="13">
        <v>8.0000000000000002E-3</v>
      </c>
      <c r="G10" s="12">
        <v>8.0000000000000002E-3</v>
      </c>
      <c r="H10" s="13">
        <v>0.01</v>
      </c>
      <c r="I10" s="13">
        <v>1.2E-2</v>
      </c>
      <c r="J10" s="13">
        <v>0.01</v>
      </c>
      <c r="K10" s="13">
        <v>8.0000000000000002E-3</v>
      </c>
      <c r="L10" s="13">
        <v>0.01</v>
      </c>
      <c r="M10" s="13">
        <v>8.0000000000000002E-3</v>
      </c>
      <c r="N10" s="13">
        <v>0.02</v>
      </c>
      <c r="O10" s="12">
        <v>8.0000000000000002E-3</v>
      </c>
      <c r="P10" s="13">
        <v>8.9999999999999993E-3</v>
      </c>
      <c r="Q10" s="13"/>
      <c r="R10" s="13">
        <v>1.83E-2</v>
      </c>
      <c r="S10" s="13">
        <v>1.84E-2</v>
      </c>
      <c r="T10" s="13"/>
      <c r="U10" s="13"/>
      <c r="V10" s="13"/>
      <c r="W10" s="15">
        <f t="shared" si="2"/>
        <v>1.1256250000000001E-2</v>
      </c>
    </row>
    <row r="11" spans="1:23" hidden="1" outlineLevel="2">
      <c r="A11" s="2" t="s">
        <v>9</v>
      </c>
      <c r="B11" s="18">
        <v>0.1</v>
      </c>
      <c r="C11" s="12">
        <v>0.02</v>
      </c>
      <c r="D11" s="12">
        <v>1.8999999999999996E-2</v>
      </c>
      <c r="E11" s="13">
        <v>1.9999999999999997E-2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0.02</v>
      </c>
      <c r="N11" s="13">
        <v>0.05</v>
      </c>
      <c r="O11" s="12">
        <v>0.02</v>
      </c>
      <c r="P11" s="13">
        <v>0.02</v>
      </c>
      <c r="Q11" s="13"/>
      <c r="R11" s="13">
        <v>1.9400000000000001E-2</v>
      </c>
      <c r="S11" s="13">
        <v>4.0000000000000008E-2</v>
      </c>
      <c r="T11" s="13"/>
      <c r="U11" s="13"/>
      <c r="V11" s="13"/>
      <c r="W11" s="15">
        <f t="shared" si="2"/>
        <v>2.3025000000000004E-2</v>
      </c>
    </row>
    <row r="12" spans="1:23" hidden="1" outlineLevel="2">
      <c r="A12" s="2" t="s">
        <v>10</v>
      </c>
      <c r="B12" s="18">
        <v>0.24</v>
      </c>
      <c r="C12" s="12">
        <v>0.12</v>
      </c>
      <c r="D12" s="12">
        <v>0.14399999999999999</v>
      </c>
      <c r="E12" s="13">
        <v>6.720000000000001E-2</v>
      </c>
      <c r="F12" s="13">
        <v>0.14399999999999999</v>
      </c>
      <c r="G12" s="12">
        <v>4.8000000000000001E-2</v>
      </c>
      <c r="H12" s="13">
        <v>0.1</v>
      </c>
      <c r="I12" s="13">
        <v>0.14399999999999999</v>
      </c>
      <c r="J12" s="13">
        <v>0.05</v>
      </c>
      <c r="K12" s="13">
        <v>4.8000000000000001E-2</v>
      </c>
      <c r="L12" s="13">
        <v>0.05</v>
      </c>
      <c r="M12" s="13">
        <v>4.8000000000000001E-2</v>
      </c>
      <c r="N12" s="13">
        <v>0.16800000000000001</v>
      </c>
      <c r="O12" s="12">
        <v>0.14399999999999999</v>
      </c>
      <c r="P12" s="13">
        <v>4.8000000000000001E-2</v>
      </c>
      <c r="Q12" s="13"/>
      <c r="R12" s="13">
        <v>4.6600000000000003E-2</v>
      </c>
      <c r="S12" s="13">
        <v>8.6399999999999991E-2</v>
      </c>
      <c r="T12" s="13"/>
      <c r="U12" s="13"/>
      <c r="V12" s="13"/>
      <c r="W12" s="15">
        <f t="shared" si="2"/>
        <v>9.101250000000001E-2</v>
      </c>
    </row>
    <row r="13" spans="1:23" hidden="1" outlineLevel="2">
      <c r="A13" s="2" t="s">
        <v>11</v>
      </c>
      <c r="B13" s="18">
        <v>0.1</v>
      </c>
      <c r="C13" s="12">
        <v>0.02</v>
      </c>
      <c r="D13" s="12">
        <v>0.06</v>
      </c>
      <c r="E13" s="13">
        <v>2.5000000000000001E-2</v>
      </c>
      <c r="F13" s="13">
        <v>0.06</v>
      </c>
      <c r="G13" s="12">
        <v>0.02</v>
      </c>
      <c r="H13" s="13">
        <v>0.04</v>
      </c>
      <c r="I13" s="13">
        <v>0.05</v>
      </c>
      <c r="J13" s="13">
        <v>0.02</v>
      </c>
      <c r="K13" s="13">
        <v>0.02</v>
      </c>
      <c r="L13" s="13">
        <v>0.1</v>
      </c>
      <c r="M13" s="13">
        <v>0.02</v>
      </c>
      <c r="N13" s="13">
        <v>5.5E-2</v>
      </c>
      <c r="O13" s="12">
        <v>0.02</v>
      </c>
      <c r="P13" s="13">
        <v>0.02</v>
      </c>
      <c r="Q13" s="13"/>
      <c r="R13" s="13">
        <v>3.8800000000000001E-2</v>
      </c>
      <c r="S13" s="13">
        <v>3.2000000000000001E-2</v>
      </c>
      <c r="T13" s="13"/>
      <c r="U13" s="13"/>
      <c r="V13" s="13"/>
      <c r="W13" s="15">
        <f t="shared" si="2"/>
        <v>3.755E-2</v>
      </c>
    </row>
    <row r="14" spans="1:23" hidden="1" outlineLevel="2">
      <c r="A14" s="2" t="s">
        <v>12</v>
      </c>
      <c r="B14" s="18">
        <v>0.14000000000000001</v>
      </c>
      <c r="C14" s="12">
        <v>2.8000000000000001E-2</v>
      </c>
      <c r="D14" s="12">
        <v>2.6599999999999995E-2</v>
      </c>
      <c r="E14" s="13">
        <v>2.7999999999999997E-2</v>
      </c>
      <c r="F14" s="13">
        <v>2.8000000000000001E-2</v>
      </c>
      <c r="G14" s="12">
        <v>2.8000000000000001E-2</v>
      </c>
      <c r="H14" s="13">
        <v>2.8000000000000001E-2</v>
      </c>
      <c r="I14" s="13">
        <v>2.8000000000000001E-2</v>
      </c>
      <c r="J14" s="13">
        <v>0.03</v>
      </c>
      <c r="K14" s="13">
        <v>2.7999999999999997E-2</v>
      </c>
      <c r="L14" s="13">
        <v>0.14000000000000001</v>
      </c>
      <c r="M14" s="13">
        <v>2.7999999999999997E-2</v>
      </c>
      <c r="N14" s="13">
        <v>8.4000000000000005E-2</v>
      </c>
      <c r="O14" s="12">
        <v>2.8000000000000001E-2</v>
      </c>
      <c r="P14" s="13">
        <v>2.8000000000000001E-2</v>
      </c>
      <c r="Q14" s="13"/>
      <c r="R14" s="13">
        <v>5.4300000000000001E-2</v>
      </c>
      <c r="S14" s="13">
        <v>5.6000000000000008E-2</v>
      </c>
      <c r="T14" s="13"/>
      <c r="U14" s="13"/>
      <c r="V14" s="13"/>
      <c r="W14" s="15">
        <f t="shared" si="2"/>
        <v>4.1931250000000003E-2</v>
      </c>
    </row>
    <row r="15" spans="1:23" hidden="1" outlineLevel="2">
      <c r="A15" s="2" t="s">
        <v>13</v>
      </c>
      <c r="B15" s="18">
        <v>0.05</v>
      </c>
      <c r="C15" s="12">
        <v>0.05</v>
      </c>
      <c r="D15" s="12">
        <v>0.05</v>
      </c>
      <c r="E15" s="13">
        <v>0.05</v>
      </c>
      <c r="F15" s="13">
        <v>0.05</v>
      </c>
      <c r="G15" s="12">
        <v>0.03</v>
      </c>
      <c r="H15" s="13">
        <v>0.05</v>
      </c>
      <c r="I15" s="13">
        <v>0.05</v>
      </c>
      <c r="J15" s="13">
        <v>0.05</v>
      </c>
      <c r="K15" s="13">
        <v>0.05</v>
      </c>
      <c r="L15" s="13">
        <v>0.01</v>
      </c>
      <c r="M15" s="13">
        <v>0.05</v>
      </c>
      <c r="N15" s="13">
        <v>3.5000000000000003E-2</v>
      </c>
      <c r="O15" s="12">
        <v>0.05</v>
      </c>
      <c r="P15" s="13">
        <v>0.05</v>
      </c>
      <c r="Q15" s="13"/>
      <c r="R15" s="13">
        <v>0.05</v>
      </c>
      <c r="S15" s="13">
        <v>0.05</v>
      </c>
      <c r="T15" s="13"/>
      <c r="U15" s="13"/>
      <c r="V15" s="13"/>
      <c r="W15" s="15">
        <f t="shared" si="2"/>
        <v>4.5312500000000012E-2</v>
      </c>
    </row>
    <row r="16" spans="1:23" hidden="1" outlineLevel="2">
      <c r="A16" s="2" t="s">
        <v>14</v>
      </c>
      <c r="B16" s="18">
        <v>0.09</v>
      </c>
      <c r="C16" s="12">
        <v>0.09</v>
      </c>
      <c r="D16" s="12">
        <v>0.09</v>
      </c>
      <c r="E16" s="13">
        <v>0.09</v>
      </c>
      <c r="F16" s="13">
        <v>0.09</v>
      </c>
      <c r="G16" s="12">
        <v>0.09</v>
      </c>
      <c r="H16" s="13">
        <v>0.09</v>
      </c>
      <c r="I16" s="13">
        <v>0.09</v>
      </c>
      <c r="J16" s="13">
        <v>0.09</v>
      </c>
      <c r="K16" s="13">
        <v>0.09</v>
      </c>
      <c r="L16" s="13">
        <v>0.09</v>
      </c>
      <c r="M16" s="13">
        <v>0.09</v>
      </c>
      <c r="N16" s="13">
        <v>0.09</v>
      </c>
      <c r="O16" s="12">
        <v>0.09</v>
      </c>
      <c r="P16" s="13">
        <v>0.09</v>
      </c>
      <c r="Q16" s="13"/>
      <c r="R16" s="13">
        <v>0.09</v>
      </c>
      <c r="S16" s="13">
        <v>0.09</v>
      </c>
      <c r="T16" s="13"/>
      <c r="U16" s="13"/>
      <c r="V16" s="13"/>
      <c r="W16" s="15">
        <f t="shared" si="2"/>
        <v>9.0000000000000011E-2</v>
      </c>
    </row>
    <row r="17" spans="1:23" hidden="1" outlineLevel="2">
      <c r="A17" s="2" t="s">
        <v>15</v>
      </c>
      <c r="B17" s="18">
        <v>0.05</v>
      </c>
      <c r="C17" s="12">
        <v>0.02</v>
      </c>
      <c r="D17" s="12">
        <v>0.03</v>
      </c>
      <c r="E17" s="13">
        <v>2.0000000000000004E-2</v>
      </c>
      <c r="F17" s="13">
        <v>0.05</v>
      </c>
      <c r="G17" s="12">
        <v>0.05</v>
      </c>
      <c r="H17" s="13">
        <v>0.02</v>
      </c>
      <c r="I17" s="13">
        <v>0.03</v>
      </c>
      <c r="J17" s="13">
        <v>0.05</v>
      </c>
      <c r="K17" s="13">
        <v>0.05</v>
      </c>
      <c r="L17" s="13">
        <v>0.05</v>
      </c>
      <c r="M17" s="13">
        <v>0.05</v>
      </c>
      <c r="N17" s="13">
        <v>3.7499999999999999E-2</v>
      </c>
      <c r="O17" s="12">
        <v>0.02</v>
      </c>
      <c r="P17" s="13">
        <v>0.02</v>
      </c>
      <c r="Q17" s="13"/>
      <c r="R17" s="26">
        <v>0.02</v>
      </c>
      <c r="S17" s="13">
        <v>2.8999999999999998E-2</v>
      </c>
      <c r="T17" s="13"/>
      <c r="U17" s="13"/>
      <c r="V17" s="13"/>
      <c r="W17" s="15">
        <f t="shared" si="2"/>
        <v>3.4156249999999999E-2</v>
      </c>
    </row>
    <row r="18" spans="1:23" hidden="1" outlineLevel="2">
      <c r="A18" s="2" t="s">
        <v>16</v>
      </c>
      <c r="B18" s="18">
        <v>0.09</v>
      </c>
      <c r="C18" s="12">
        <v>0.09</v>
      </c>
      <c r="D18" s="12">
        <v>0.09</v>
      </c>
      <c r="E18" s="13">
        <v>0.09</v>
      </c>
      <c r="F18" s="13">
        <v>0.09</v>
      </c>
      <c r="G18" s="12">
        <v>0.09</v>
      </c>
      <c r="H18" s="13">
        <v>0.09</v>
      </c>
      <c r="I18" s="13">
        <v>0.09</v>
      </c>
      <c r="J18" s="13">
        <v>0.09</v>
      </c>
      <c r="K18" s="13">
        <v>0.09</v>
      </c>
      <c r="L18" s="13">
        <v>0.02</v>
      </c>
      <c r="M18" s="13">
        <v>0.09</v>
      </c>
      <c r="N18" s="13">
        <v>6.3E-2</v>
      </c>
      <c r="O18" s="12">
        <v>0.09</v>
      </c>
      <c r="P18" s="13">
        <v>0.09</v>
      </c>
      <c r="Q18" s="13"/>
      <c r="R18" s="13">
        <v>0.09</v>
      </c>
      <c r="S18" s="13">
        <v>5.994E-2</v>
      </c>
      <c r="T18" s="13"/>
      <c r="U18" s="13"/>
      <c r="V18" s="13"/>
      <c r="W18" s="15">
        <f t="shared" si="2"/>
        <v>8.2058750000000014E-2</v>
      </c>
    </row>
    <row r="19" spans="1:23" s="5" customFormat="1" hidden="1" outlineLevel="1">
      <c r="A19" s="3" t="s">
        <v>17</v>
      </c>
      <c r="B19" s="16">
        <f>SUM(B9:B18)</f>
        <v>1</v>
      </c>
      <c r="C19" s="16">
        <f t="shared" ref="C19:W19" si="3">SUM(C9:C18)</f>
        <v>0.46599999999999997</v>
      </c>
      <c r="D19" s="16">
        <f t="shared" si="3"/>
        <v>0.53459999999999996</v>
      </c>
      <c r="E19" s="16">
        <f t="shared" si="3"/>
        <v>0.43359999999999999</v>
      </c>
      <c r="F19" s="16">
        <f t="shared" si="3"/>
        <v>0.56000000000000005</v>
      </c>
      <c r="G19" s="16">
        <f t="shared" si="3"/>
        <v>0.40400000000000003</v>
      </c>
      <c r="H19" s="16">
        <f t="shared" si="3"/>
        <v>0.46799999999999997</v>
      </c>
      <c r="I19" s="16">
        <f t="shared" si="3"/>
        <v>0.53400000000000003</v>
      </c>
      <c r="J19" s="16">
        <f t="shared" si="3"/>
        <v>0.43000000000000005</v>
      </c>
      <c r="K19" s="16">
        <f t="shared" si="3"/>
        <v>0.42400000000000004</v>
      </c>
      <c r="L19" s="16">
        <f t="shared" si="3"/>
        <v>0.52000000000000013</v>
      </c>
      <c r="M19" s="16">
        <f t="shared" si="3"/>
        <v>0.42400000000000004</v>
      </c>
      <c r="N19" s="16">
        <f t="shared" si="3"/>
        <v>0.7024999999999999</v>
      </c>
      <c r="O19" s="16">
        <f t="shared" si="3"/>
        <v>0.49</v>
      </c>
      <c r="P19" s="16">
        <f t="shared" si="3"/>
        <v>0.39500000000000002</v>
      </c>
      <c r="Q19" s="16">
        <f t="shared" si="3"/>
        <v>0</v>
      </c>
      <c r="R19" s="16">
        <f t="shared" si="3"/>
        <v>0.44740000000000002</v>
      </c>
      <c r="S19" s="16">
        <f t="shared" si="3"/>
        <v>0.51173999999999997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0.48405250000000005</v>
      </c>
    </row>
    <row r="20" spans="1:23" collapsed="1">
      <c r="A20" s="3" t="s">
        <v>18</v>
      </c>
      <c r="B20" s="16">
        <f t="shared" ref="B20:W20" si="4">0.4*B8+0.6*B19</f>
        <v>1</v>
      </c>
      <c r="C20" s="16">
        <f t="shared" si="4"/>
        <v>0.67959999999999998</v>
      </c>
      <c r="D20" s="16">
        <f t="shared" si="4"/>
        <v>0.72076000000000007</v>
      </c>
      <c r="E20" s="16">
        <f t="shared" si="4"/>
        <v>0.66016000000000008</v>
      </c>
      <c r="F20" s="16">
        <f t="shared" si="4"/>
        <v>0.7</v>
      </c>
      <c r="G20" s="16">
        <f t="shared" si="4"/>
        <v>0.62240000000000006</v>
      </c>
      <c r="H20" s="16">
        <f t="shared" si="4"/>
        <v>0.68080000000000007</v>
      </c>
      <c r="I20" s="16">
        <f t="shared" si="4"/>
        <v>0.72040000000000004</v>
      </c>
      <c r="J20" s="16">
        <f t="shared" si="4"/>
        <v>0.6180000000000001</v>
      </c>
      <c r="K20" s="16">
        <f t="shared" si="4"/>
        <v>0.65440000000000009</v>
      </c>
      <c r="L20" s="16">
        <f t="shared" si="4"/>
        <v>0.71200000000000008</v>
      </c>
      <c r="M20" s="16">
        <f t="shared" si="4"/>
        <v>0.65440000000000009</v>
      </c>
      <c r="N20" s="16">
        <f t="shared" si="4"/>
        <v>0.8125</v>
      </c>
      <c r="O20" s="16">
        <f t="shared" si="4"/>
        <v>0.65400000000000014</v>
      </c>
      <c r="P20" s="16">
        <f t="shared" si="4"/>
        <v>0.63700000000000001</v>
      </c>
      <c r="Q20" s="16">
        <f t="shared" si="4"/>
        <v>0</v>
      </c>
      <c r="R20" s="16">
        <f t="shared" si="4"/>
        <v>0.66844000000000003</v>
      </c>
      <c r="S20" s="16">
        <f t="shared" si="4"/>
        <v>0.70704400000000001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0.68136900000000011</v>
      </c>
    </row>
    <row r="21" spans="1:23" s="11" customFormat="1">
      <c r="A21" s="3" t="s">
        <v>31</v>
      </c>
      <c r="B21" s="4"/>
      <c r="C21" s="10" t="s">
        <v>49</v>
      </c>
      <c r="D21" s="10" t="s">
        <v>49</v>
      </c>
      <c r="E21" s="20" t="s">
        <v>49</v>
      </c>
      <c r="F21" s="21" t="s">
        <v>50</v>
      </c>
      <c r="G21" s="10" t="s">
        <v>50</v>
      </c>
      <c r="H21" s="10" t="s">
        <v>49</v>
      </c>
      <c r="I21" s="10" t="s">
        <v>49</v>
      </c>
      <c r="J21" s="20" t="s">
        <v>50</v>
      </c>
      <c r="K21" s="10" t="s">
        <v>49</v>
      </c>
      <c r="L21" s="10" t="s">
        <v>49</v>
      </c>
      <c r="M21" s="10" t="s">
        <v>49</v>
      </c>
      <c r="N21" s="10" t="s">
        <v>49</v>
      </c>
      <c r="O21" s="10" t="s">
        <v>50</v>
      </c>
      <c r="P21" s="20" t="s">
        <v>49</v>
      </c>
      <c r="Q21" s="10"/>
      <c r="R21" s="10" t="s">
        <v>49</v>
      </c>
      <c r="S21" s="23" t="s">
        <v>52</v>
      </c>
      <c r="T21" s="10"/>
      <c r="U21" s="10"/>
      <c r="V21" s="10"/>
      <c r="W21" s="16">
        <f>COUNTIF(C21:V21,"Y")/COUNTA(C21:V21)</f>
        <v>0.25</v>
      </c>
    </row>
    <row r="22" spans="1:23">
      <c r="F22" s="17"/>
      <c r="W22" s="17"/>
    </row>
    <row r="23" spans="1:23">
      <c r="A23" s="45" t="s">
        <v>77</v>
      </c>
      <c r="B23" s="7"/>
      <c r="C23" s="7"/>
      <c r="D23" s="7"/>
      <c r="E23" s="7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4"/>
    </row>
    <row r="24" spans="1:23" hidden="1" outlineLevel="2">
      <c r="A24" s="2" t="s">
        <v>2</v>
      </c>
      <c r="B24" s="18">
        <v>0.25</v>
      </c>
      <c r="C24" s="12"/>
      <c r="D24" s="12"/>
      <c r="E24" s="12">
        <v>0.25</v>
      </c>
      <c r="F24" s="12"/>
      <c r="G24" s="12"/>
      <c r="H24" s="12"/>
      <c r="I24" s="12"/>
      <c r="J24" s="12"/>
      <c r="K24" s="13"/>
      <c r="L24" s="12"/>
      <c r="M24" s="13"/>
      <c r="N24" s="13"/>
      <c r="O24" s="13"/>
      <c r="P24" s="13"/>
      <c r="Q24" s="13"/>
      <c r="R24" s="19"/>
      <c r="S24" s="13"/>
      <c r="T24" s="13"/>
      <c r="U24" s="13"/>
      <c r="V24" s="13"/>
      <c r="W24" s="15">
        <f>AVERAGE(C24:V24)</f>
        <v>0.25</v>
      </c>
    </row>
    <row r="25" spans="1:23" hidden="1" outlineLevel="2">
      <c r="A25" s="2" t="s">
        <v>3</v>
      </c>
      <c r="B25" s="18">
        <v>0.1</v>
      </c>
      <c r="C25" s="12"/>
      <c r="D25" s="12"/>
      <c r="E25" s="12">
        <v>0.1</v>
      </c>
      <c r="F25" s="12"/>
      <c r="G25" s="12"/>
      <c r="H25" s="12"/>
      <c r="I25" s="12"/>
      <c r="J25" s="12"/>
      <c r="K25" s="13"/>
      <c r="L25" s="12"/>
      <c r="M25" s="13"/>
      <c r="N25" s="12"/>
      <c r="O25" s="13"/>
      <c r="P25" s="13"/>
      <c r="Q25" s="13"/>
      <c r="R25" s="19"/>
      <c r="S25" s="13"/>
      <c r="T25" s="13"/>
      <c r="U25" s="13"/>
      <c r="V25" s="13"/>
      <c r="W25" s="15">
        <f t="shared" ref="W25:W27" si="5">AVERAGE(C25:V25)</f>
        <v>0.1</v>
      </c>
    </row>
    <row r="26" spans="1:23" hidden="1" outlineLevel="2">
      <c r="A26" s="2" t="s">
        <v>4</v>
      </c>
      <c r="B26" s="18">
        <v>0.45</v>
      </c>
      <c r="C26" s="12"/>
      <c r="D26" s="12"/>
      <c r="E26" s="12">
        <v>0.45</v>
      </c>
      <c r="F26" s="12"/>
      <c r="G26" s="12"/>
      <c r="H26" s="12"/>
      <c r="I26" s="12"/>
      <c r="J26" s="12"/>
      <c r="K26" s="13"/>
      <c r="L26" s="12"/>
      <c r="M26" s="13"/>
      <c r="N26" s="12"/>
      <c r="O26" s="13"/>
      <c r="P26" s="13"/>
      <c r="Q26" s="13"/>
      <c r="R26" s="19"/>
      <c r="S26" s="13"/>
      <c r="T26" s="13"/>
      <c r="U26" s="13"/>
      <c r="V26" s="13"/>
      <c r="W26" s="15">
        <f t="shared" si="5"/>
        <v>0.45</v>
      </c>
    </row>
    <row r="27" spans="1:23" hidden="1" outlineLevel="2">
      <c r="A27" s="2" t="s">
        <v>5</v>
      </c>
      <c r="B27" s="18">
        <v>0.2</v>
      </c>
      <c r="C27" s="12"/>
      <c r="D27" s="12"/>
      <c r="E27" s="12">
        <v>0.2</v>
      </c>
      <c r="F27" s="12"/>
      <c r="G27" s="12"/>
      <c r="H27" s="12"/>
      <c r="I27" s="12"/>
      <c r="J27" s="12"/>
      <c r="K27" s="13"/>
      <c r="L27" s="12"/>
      <c r="M27" s="13"/>
      <c r="N27" s="12"/>
      <c r="O27" s="13"/>
      <c r="P27" s="13"/>
      <c r="Q27" s="13"/>
      <c r="R27" s="19"/>
      <c r="S27" s="13"/>
      <c r="T27" s="13"/>
      <c r="U27" s="13"/>
      <c r="V27" s="13"/>
      <c r="W27" s="15">
        <f t="shared" si="5"/>
        <v>0.2</v>
      </c>
    </row>
    <row r="28" spans="1:23" s="5" customFormat="1" hidden="1" outlineLevel="1">
      <c r="A28" s="3" t="s">
        <v>6</v>
      </c>
      <c r="B28" s="16">
        <f>SUM(B24:B27)</f>
        <v>1</v>
      </c>
      <c r="C28" s="16">
        <f t="shared" ref="C28:W28" si="6">SUM(C24:C27)</f>
        <v>0</v>
      </c>
      <c r="D28" s="16">
        <f t="shared" si="6"/>
        <v>0</v>
      </c>
      <c r="E28" s="16">
        <f t="shared" si="6"/>
        <v>1</v>
      </c>
      <c r="F28" s="16">
        <f t="shared" si="6"/>
        <v>0</v>
      </c>
      <c r="G28" s="16">
        <f t="shared" si="6"/>
        <v>0</v>
      </c>
      <c r="H28" s="16">
        <f t="shared" si="6"/>
        <v>0</v>
      </c>
      <c r="I28" s="16">
        <f t="shared" si="6"/>
        <v>0</v>
      </c>
      <c r="J28" s="16">
        <f t="shared" si="6"/>
        <v>0</v>
      </c>
      <c r="K28" s="16">
        <f t="shared" si="6"/>
        <v>0</v>
      </c>
      <c r="L28" s="16">
        <f t="shared" si="6"/>
        <v>0</v>
      </c>
      <c r="M28" s="16">
        <f t="shared" si="6"/>
        <v>0</v>
      </c>
      <c r="N28" s="16">
        <f t="shared" si="6"/>
        <v>0</v>
      </c>
      <c r="O28" s="16">
        <f t="shared" si="6"/>
        <v>0</v>
      </c>
      <c r="P28" s="16">
        <f t="shared" si="6"/>
        <v>0</v>
      </c>
      <c r="Q28" s="16">
        <f t="shared" si="6"/>
        <v>0</v>
      </c>
      <c r="R28" s="16">
        <f t="shared" si="6"/>
        <v>0</v>
      </c>
      <c r="S28" s="16">
        <f t="shared" si="6"/>
        <v>0</v>
      </c>
      <c r="T28" s="16">
        <f t="shared" si="6"/>
        <v>0</v>
      </c>
      <c r="U28" s="16">
        <f t="shared" si="6"/>
        <v>0</v>
      </c>
      <c r="V28" s="16">
        <f t="shared" si="6"/>
        <v>0</v>
      </c>
      <c r="W28" s="16">
        <f t="shared" si="6"/>
        <v>1</v>
      </c>
    </row>
    <row r="29" spans="1:23" hidden="1" outlineLevel="2">
      <c r="A29" s="2" t="s">
        <v>7</v>
      </c>
      <c r="B29" s="18">
        <v>0.1</v>
      </c>
      <c r="C29" s="12"/>
      <c r="D29" s="12"/>
      <c r="E29" s="13">
        <v>9.9999999999999985E-3</v>
      </c>
      <c r="F29" s="13"/>
      <c r="G29" s="12"/>
      <c r="H29" s="13"/>
      <c r="I29" s="13"/>
      <c r="J29" s="13"/>
      <c r="K29" s="13"/>
      <c r="L29" s="13"/>
      <c r="M29" s="13"/>
      <c r="N29" s="13"/>
      <c r="O29" s="12"/>
      <c r="P29" s="13"/>
      <c r="Q29" s="13"/>
      <c r="R29" s="13"/>
      <c r="S29" s="13"/>
      <c r="T29" s="13"/>
      <c r="U29" s="13"/>
      <c r="V29" s="13"/>
      <c r="W29" s="15">
        <f t="shared" ref="W29:W38" si="7">AVERAGE(C29:V29)</f>
        <v>9.9999999999999985E-3</v>
      </c>
    </row>
    <row r="30" spans="1:23" hidden="1" outlineLevel="2">
      <c r="A30" s="2" t="s">
        <v>8</v>
      </c>
      <c r="B30" s="18">
        <v>0.04</v>
      </c>
      <c r="C30" s="12"/>
      <c r="D30" s="12"/>
      <c r="E30" s="13">
        <v>3.599999999999999E-3</v>
      </c>
      <c r="F30" s="13"/>
      <c r="G30" s="12"/>
      <c r="H30" s="13"/>
      <c r="I30" s="13"/>
      <c r="J30" s="13"/>
      <c r="K30" s="13"/>
      <c r="L30" s="13"/>
      <c r="M30" s="13"/>
      <c r="N30" s="13"/>
      <c r="O30" s="12"/>
      <c r="P30" s="13"/>
      <c r="Q30" s="13"/>
      <c r="R30" s="13"/>
      <c r="S30" s="13"/>
      <c r="T30" s="13"/>
      <c r="U30" s="13"/>
      <c r="V30" s="13"/>
      <c r="W30" s="15">
        <f t="shared" si="7"/>
        <v>3.599999999999999E-3</v>
      </c>
    </row>
    <row r="31" spans="1:23" hidden="1" outlineLevel="2">
      <c r="A31" s="2" t="s">
        <v>9</v>
      </c>
      <c r="B31" s="18">
        <v>0.1</v>
      </c>
      <c r="C31" s="12"/>
      <c r="D31" s="12"/>
      <c r="E31" s="13">
        <v>5.0000000000000044E-3</v>
      </c>
      <c r="F31" s="13"/>
      <c r="G31" s="12"/>
      <c r="H31" s="13"/>
      <c r="I31" s="13"/>
      <c r="J31" s="13"/>
      <c r="K31" s="13"/>
      <c r="L31" s="13"/>
      <c r="M31" s="13"/>
      <c r="N31" s="13"/>
      <c r="O31" s="12"/>
      <c r="P31" s="13"/>
      <c r="Q31" s="13"/>
      <c r="R31" s="13"/>
      <c r="S31" s="13"/>
      <c r="T31" s="13"/>
      <c r="U31" s="13"/>
      <c r="V31" s="13"/>
      <c r="W31" s="15">
        <f t="shared" si="7"/>
        <v>5.0000000000000044E-3</v>
      </c>
    </row>
    <row r="32" spans="1:23" hidden="1" outlineLevel="2">
      <c r="A32" s="2" t="s">
        <v>10</v>
      </c>
      <c r="B32" s="18">
        <v>0.24</v>
      </c>
      <c r="C32" s="12"/>
      <c r="D32" s="12"/>
      <c r="E32" s="13">
        <v>3.3600000000000005E-2</v>
      </c>
      <c r="F32" s="13"/>
      <c r="G32" s="12"/>
      <c r="H32" s="13"/>
      <c r="I32" s="13"/>
      <c r="J32" s="13"/>
      <c r="K32" s="13"/>
      <c r="L32" s="13"/>
      <c r="M32" s="13"/>
      <c r="N32" s="13"/>
      <c r="O32" s="12"/>
      <c r="P32" s="13"/>
      <c r="Q32" s="13"/>
      <c r="R32" s="13"/>
      <c r="S32" s="13"/>
      <c r="T32" s="13"/>
      <c r="U32" s="13"/>
      <c r="V32" s="13"/>
      <c r="W32" s="15">
        <f t="shared" si="7"/>
        <v>3.3600000000000005E-2</v>
      </c>
    </row>
    <row r="33" spans="1:23" hidden="1" outlineLevel="2">
      <c r="A33" s="2" t="s">
        <v>11</v>
      </c>
      <c r="B33" s="18">
        <v>0.1</v>
      </c>
      <c r="C33" s="12"/>
      <c r="D33" s="12"/>
      <c r="E33" s="13">
        <v>9.9999999999999985E-3</v>
      </c>
      <c r="F33" s="13"/>
      <c r="G33" s="12"/>
      <c r="H33" s="13"/>
      <c r="I33" s="13"/>
      <c r="J33" s="13"/>
      <c r="K33" s="13"/>
      <c r="L33" s="13"/>
      <c r="M33" s="13"/>
      <c r="N33" s="13"/>
      <c r="O33" s="12"/>
      <c r="P33" s="13"/>
      <c r="Q33" s="13"/>
      <c r="R33" s="13"/>
      <c r="S33" s="13"/>
      <c r="T33" s="13"/>
      <c r="U33" s="13"/>
      <c r="V33" s="13"/>
      <c r="W33" s="15">
        <f t="shared" si="7"/>
        <v>9.9999999999999985E-3</v>
      </c>
    </row>
    <row r="34" spans="1:23" hidden="1" outlineLevel="2">
      <c r="A34" s="2" t="s">
        <v>12</v>
      </c>
      <c r="B34" s="18">
        <v>0.14000000000000001</v>
      </c>
      <c r="C34" s="12"/>
      <c r="D34" s="12"/>
      <c r="E34" s="13">
        <v>7.0000000000000071E-3</v>
      </c>
      <c r="F34" s="13"/>
      <c r="G34" s="12"/>
      <c r="H34" s="13"/>
      <c r="I34" s="13"/>
      <c r="J34" s="13"/>
      <c r="K34" s="13"/>
      <c r="L34" s="13"/>
      <c r="M34" s="13"/>
      <c r="N34" s="13"/>
      <c r="O34" s="12"/>
      <c r="P34" s="13"/>
      <c r="Q34" s="13"/>
      <c r="R34" s="13"/>
      <c r="S34" s="13"/>
      <c r="T34" s="13"/>
      <c r="U34" s="13"/>
      <c r="V34" s="13"/>
      <c r="W34" s="15">
        <f t="shared" si="7"/>
        <v>7.0000000000000071E-3</v>
      </c>
    </row>
    <row r="35" spans="1:23" hidden="1" outlineLevel="2">
      <c r="A35" s="2" t="s">
        <v>13</v>
      </c>
      <c r="B35" s="18">
        <v>0.05</v>
      </c>
      <c r="C35" s="12"/>
      <c r="D35" s="12"/>
      <c r="E35" s="13">
        <v>0.05</v>
      </c>
      <c r="F35" s="13"/>
      <c r="G35" s="12"/>
      <c r="H35" s="13"/>
      <c r="I35" s="13"/>
      <c r="J35" s="13"/>
      <c r="K35" s="13"/>
      <c r="L35" s="13"/>
      <c r="M35" s="13"/>
      <c r="N35" s="13"/>
      <c r="O35" s="12"/>
      <c r="P35" s="13"/>
      <c r="Q35" s="13"/>
      <c r="R35" s="13"/>
      <c r="S35" s="13"/>
      <c r="T35" s="13"/>
      <c r="U35" s="13"/>
      <c r="V35" s="13"/>
      <c r="W35" s="15">
        <f t="shared" si="7"/>
        <v>0.05</v>
      </c>
    </row>
    <row r="36" spans="1:23" hidden="1" outlineLevel="2">
      <c r="A36" s="2" t="s">
        <v>14</v>
      </c>
      <c r="B36" s="18">
        <v>0.09</v>
      </c>
      <c r="C36" s="12"/>
      <c r="D36" s="12"/>
      <c r="E36" s="13">
        <v>0.09</v>
      </c>
      <c r="F36" s="13"/>
      <c r="G36" s="12"/>
      <c r="H36" s="13"/>
      <c r="I36" s="13"/>
      <c r="J36" s="13"/>
      <c r="K36" s="13"/>
      <c r="L36" s="13"/>
      <c r="M36" s="13"/>
      <c r="N36" s="13"/>
      <c r="O36" s="12"/>
      <c r="P36" s="13"/>
      <c r="Q36" s="13"/>
      <c r="R36" s="13"/>
      <c r="S36" s="13"/>
      <c r="T36" s="13"/>
      <c r="U36" s="13"/>
      <c r="V36" s="13"/>
      <c r="W36" s="15">
        <f t="shared" si="7"/>
        <v>0.09</v>
      </c>
    </row>
    <row r="37" spans="1:23" hidden="1" outlineLevel="2">
      <c r="A37" s="2" t="s">
        <v>15</v>
      </c>
      <c r="B37" s="18">
        <v>0.05</v>
      </c>
      <c r="C37" s="12"/>
      <c r="D37" s="12"/>
      <c r="E37" s="13">
        <v>1.2500000000000001E-2</v>
      </c>
      <c r="F37" s="13"/>
      <c r="G37" s="12"/>
      <c r="H37" s="13"/>
      <c r="I37" s="13"/>
      <c r="J37" s="13"/>
      <c r="K37" s="13"/>
      <c r="L37" s="13"/>
      <c r="M37" s="13"/>
      <c r="N37" s="13"/>
      <c r="O37" s="12"/>
      <c r="P37" s="13"/>
      <c r="Q37" s="13"/>
      <c r="R37" s="26"/>
      <c r="S37" s="13"/>
      <c r="T37" s="13"/>
      <c r="U37" s="13"/>
      <c r="V37" s="13"/>
      <c r="W37" s="15">
        <f t="shared" si="7"/>
        <v>1.2500000000000001E-2</v>
      </c>
    </row>
    <row r="38" spans="1:23" hidden="1" outlineLevel="2">
      <c r="A38" s="2" t="s">
        <v>16</v>
      </c>
      <c r="B38" s="18">
        <v>0.09</v>
      </c>
      <c r="C38" s="12"/>
      <c r="D38" s="12"/>
      <c r="E38" s="13">
        <v>0.09</v>
      </c>
      <c r="F38" s="13"/>
      <c r="G38" s="12"/>
      <c r="H38" s="13"/>
      <c r="I38" s="13"/>
      <c r="J38" s="13"/>
      <c r="K38" s="13"/>
      <c r="L38" s="13"/>
      <c r="M38" s="13"/>
      <c r="N38" s="13"/>
      <c r="O38" s="12"/>
      <c r="P38" s="13"/>
      <c r="Q38" s="13"/>
      <c r="R38" s="13"/>
      <c r="S38" s="13"/>
      <c r="T38" s="13"/>
      <c r="U38" s="13"/>
      <c r="V38" s="13"/>
      <c r="W38" s="15">
        <f t="shared" si="7"/>
        <v>0.09</v>
      </c>
    </row>
    <row r="39" spans="1:23" s="5" customFormat="1" hidden="1" outlineLevel="1">
      <c r="A39" s="3" t="s">
        <v>17</v>
      </c>
      <c r="B39" s="16">
        <f>SUM(B29:B38)</f>
        <v>1</v>
      </c>
      <c r="C39" s="16">
        <f t="shared" ref="C39:W39" si="8">SUM(C29:C38)</f>
        <v>0</v>
      </c>
      <c r="D39" s="16">
        <f t="shared" si="8"/>
        <v>0</v>
      </c>
      <c r="E39" s="16">
        <f t="shared" si="8"/>
        <v>0.31169999999999998</v>
      </c>
      <c r="F39" s="16">
        <f t="shared" si="8"/>
        <v>0</v>
      </c>
      <c r="G39" s="16">
        <f t="shared" si="8"/>
        <v>0</v>
      </c>
      <c r="H39" s="16">
        <f t="shared" si="8"/>
        <v>0</v>
      </c>
      <c r="I39" s="16">
        <f t="shared" si="8"/>
        <v>0</v>
      </c>
      <c r="J39" s="16">
        <f t="shared" si="8"/>
        <v>0</v>
      </c>
      <c r="K39" s="16">
        <f t="shared" si="8"/>
        <v>0</v>
      </c>
      <c r="L39" s="16">
        <f t="shared" si="8"/>
        <v>0</v>
      </c>
      <c r="M39" s="16">
        <f t="shared" si="8"/>
        <v>0</v>
      </c>
      <c r="N39" s="16">
        <f t="shared" si="8"/>
        <v>0</v>
      </c>
      <c r="O39" s="16">
        <f t="shared" si="8"/>
        <v>0</v>
      </c>
      <c r="P39" s="16">
        <f t="shared" si="8"/>
        <v>0</v>
      </c>
      <c r="Q39" s="16">
        <f t="shared" si="8"/>
        <v>0</v>
      </c>
      <c r="R39" s="16">
        <f t="shared" si="8"/>
        <v>0</v>
      </c>
      <c r="S39" s="16">
        <f t="shared" si="8"/>
        <v>0</v>
      </c>
      <c r="T39" s="16">
        <f t="shared" si="8"/>
        <v>0</v>
      </c>
      <c r="U39" s="16">
        <f t="shared" si="8"/>
        <v>0</v>
      </c>
      <c r="V39" s="16">
        <f t="shared" si="8"/>
        <v>0</v>
      </c>
      <c r="W39" s="16">
        <f t="shared" si="8"/>
        <v>0.31169999999999998</v>
      </c>
    </row>
    <row r="40" spans="1:23" collapsed="1">
      <c r="A40" s="3" t="s">
        <v>18</v>
      </c>
      <c r="B40" s="16">
        <f t="shared" ref="B40:W40" si="9">0.4*B28+0.6*B39</f>
        <v>1</v>
      </c>
      <c r="C40" s="16">
        <f t="shared" si="9"/>
        <v>0</v>
      </c>
      <c r="D40" s="16">
        <f t="shared" si="9"/>
        <v>0</v>
      </c>
      <c r="E40" s="16">
        <f t="shared" si="9"/>
        <v>0.58701999999999999</v>
      </c>
      <c r="F40" s="16">
        <f t="shared" si="9"/>
        <v>0</v>
      </c>
      <c r="G40" s="16">
        <f t="shared" si="9"/>
        <v>0</v>
      </c>
      <c r="H40" s="16">
        <f t="shared" si="9"/>
        <v>0</v>
      </c>
      <c r="I40" s="16">
        <f t="shared" si="9"/>
        <v>0</v>
      </c>
      <c r="J40" s="16">
        <f t="shared" si="9"/>
        <v>0</v>
      </c>
      <c r="K40" s="16">
        <f t="shared" si="9"/>
        <v>0</v>
      </c>
      <c r="L40" s="16">
        <f t="shared" si="9"/>
        <v>0</v>
      </c>
      <c r="M40" s="16">
        <f t="shared" si="9"/>
        <v>0</v>
      </c>
      <c r="N40" s="16">
        <f t="shared" si="9"/>
        <v>0</v>
      </c>
      <c r="O40" s="16">
        <f t="shared" si="9"/>
        <v>0</v>
      </c>
      <c r="P40" s="16">
        <f t="shared" si="9"/>
        <v>0</v>
      </c>
      <c r="Q40" s="16">
        <f t="shared" si="9"/>
        <v>0</v>
      </c>
      <c r="R40" s="16">
        <f t="shared" si="9"/>
        <v>0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0.58701999999999999</v>
      </c>
    </row>
    <row r="41" spans="1:23" s="11" customFormat="1">
      <c r="A41" s="3" t="s">
        <v>31</v>
      </c>
      <c r="B41" s="4"/>
      <c r="C41" s="20"/>
      <c r="D41" s="20"/>
      <c r="E41" s="20" t="s">
        <v>49</v>
      </c>
      <c r="F41" s="21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3"/>
      <c r="T41" s="20"/>
      <c r="U41" s="20"/>
      <c r="V41" s="20"/>
      <c r="W41" s="16">
        <f>COUNTIF(C41:V41,"Y")/COUNTA(C41:V41)</f>
        <v>0</v>
      </c>
    </row>
    <row r="42" spans="1:23">
      <c r="F42" s="17"/>
      <c r="W42" s="17"/>
    </row>
    <row r="43" spans="1:23">
      <c r="A43" s="45" t="s">
        <v>86</v>
      </c>
      <c r="B43" s="7"/>
      <c r="C43" s="7"/>
      <c r="D43" s="7"/>
      <c r="E43" s="7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4"/>
    </row>
    <row r="44" spans="1:23" hidden="1" outlineLevel="2">
      <c r="A44" s="2" t="s">
        <v>2</v>
      </c>
      <c r="B44" s="18">
        <v>0.25</v>
      </c>
      <c r="C44" s="12"/>
      <c r="D44" s="12"/>
      <c r="E44" s="12">
        <v>0.25</v>
      </c>
      <c r="F44" s="12"/>
      <c r="G44" s="12"/>
      <c r="H44" s="12"/>
      <c r="I44" s="12"/>
      <c r="J44" s="12"/>
      <c r="K44" s="13"/>
      <c r="L44" s="12"/>
      <c r="M44" s="13"/>
      <c r="N44" s="13"/>
      <c r="O44" s="13"/>
      <c r="P44" s="13"/>
      <c r="Q44" s="13"/>
      <c r="R44" s="19"/>
      <c r="S44" s="13"/>
      <c r="T44" s="13"/>
      <c r="U44" s="13"/>
      <c r="V44" s="13"/>
      <c r="W44" s="15">
        <f>AVERAGE(C44:V44)</f>
        <v>0.25</v>
      </c>
    </row>
    <row r="45" spans="1:23" hidden="1" outlineLevel="2">
      <c r="A45" s="2" t="s">
        <v>3</v>
      </c>
      <c r="B45" s="18">
        <v>0.1</v>
      </c>
      <c r="C45" s="12"/>
      <c r="D45" s="12"/>
      <c r="E45" s="12">
        <v>0.1</v>
      </c>
      <c r="F45" s="12"/>
      <c r="G45" s="12"/>
      <c r="H45" s="12"/>
      <c r="I45" s="12"/>
      <c r="J45" s="12"/>
      <c r="K45" s="13"/>
      <c r="L45" s="12"/>
      <c r="M45" s="13"/>
      <c r="N45" s="12"/>
      <c r="O45" s="13"/>
      <c r="P45" s="13"/>
      <c r="Q45" s="13"/>
      <c r="R45" s="19"/>
      <c r="S45" s="13"/>
      <c r="T45" s="13"/>
      <c r="U45" s="13"/>
      <c r="V45" s="13"/>
      <c r="W45" s="15">
        <f t="shared" ref="W45:W47" si="10">AVERAGE(C45:V45)</f>
        <v>0.1</v>
      </c>
    </row>
    <row r="46" spans="1:23" hidden="1" outlineLevel="2">
      <c r="A46" s="2" t="s">
        <v>4</v>
      </c>
      <c r="B46" s="18">
        <v>0.45</v>
      </c>
      <c r="C46" s="12"/>
      <c r="D46" s="12"/>
      <c r="E46" s="12">
        <v>0.45</v>
      </c>
      <c r="F46" s="12"/>
      <c r="G46" s="12"/>
      <c r="H46" s="12"/>
      <c r="I46" s="12"/>
      <c r="J46" s="12"/>
      <c r="K46" s="13"/>
      <c r="L46" s="12"/>
      <c r="M46" s="13"/>
      <c r="N46" s="12"/>
      <c r="O46" s="13"/>
      <c r="P46" s="13"/>
      <c r="Q46" s="13"/>
      <c r="R46" s="19"/>
      <c r="S46" s="13"/>
      <c r="T46" s="13"/>
      <c r="U46" s="13"/>
      <c r="V46" s="13"/>
      <c r="W46" s="15">
        <f t="shared" si="10"/>
        <v>0.45</v>
      </c>
    </row>
    <row r="47" spans="1:23" hidden="1" outlineLevel="2">
      <c r="A47" s="2" t="s">
        <v>5</v>
      </c>
      <c r="B47" s="18">
        <v>0.2</v>
      </c>
      <c r="C47" s="12"/>
      <c r="D47" s="12"/>
      <c r="E47" s="12">
        <v>0.2</v>
      </c>
      <c r="F47" s="12"/>
      <c r="G47" s="12"/>
      <c r="H47" s="12"/>
      <c r="I47" s="12"/>
      <c r="J47" s="12"/>
      <c r="K47" s="13"/>
      <c r="L47" s="12"/>
      <c r="M47" s="13"/>
      <c r="N47" s="12"/>
      <c r="O47" s="13"/>
      <c r="P47" s="13"/>
      <c r="Q47" s="13"/>
      <c r="R47" s="19"/>
      <c r="S47" s="13"/>
      <c r="T47" s="13"/>
      <c r="U47" s="13"/>
      <c r="V47" s="13"/>
      <c r="W47" s="15">
        <f t="shared" si="10"/>
        <v>0.2</v>
      </c>
    </row>
    <row r="48" spans="1:23" s="5" customFormat="1" hidden="1" outlineLevel="1">
      <c r="A48" s="3" t="s">
        <v>6</v>
      </c>
      <c r="B48" s="16">
        <f>SUM(B44:B47)</f>
        <v>1</v>
      </c>
      <c r="C48" s="16">
        <f t="shared" ref="C48:W48" si="11">SUM(C44:C47)</f>
        <v>0</v>
      </c>
      <c r="D48" s="16">
        <f t="shared" si="11"/>
        <v>0</v>
      </c>
      <c r="E48" s="16">
        <f t="shared" ref="E48" si="12">SUM(E44:E47)</f>
        <v>1</v>
      </c>
      <c r="F48" s="16">
        <f t="shared" si="11"/>
        <v>0</v>
      </c>
      <c r="G48" s="16">
        <f t="shared" si="11"/>
        <v>0</v>
      </c>
      <c r="H48" s="16">
        <f t="shared" si="11"/>
        <v>0</v>
      </c>
      <c r="I48" s="16">
        <f t="shared" si="11"/>
        <v>0</v>
      </c>
      <c r="J48" s="16">
        <f t="shared" si="11"/>
        <v>0</v>
      </c>
      <c r="K48" s="16">
        <f t="shared" si="11"/>
        <v>0</v>
      </c>
      <c r="L48" s="16">
        <f t="shared" si="11"/>
        <v>0</v>
      </c>
      <c r="M48" s="16">
        <f t="shared" si="11"/>
        <v>0</v>
      </c>
      <c r="N48" s="16">
        <f t="shared" si="11"/>
        <v>0</v>
      </c>
      <c r="O48" s="16">
        <f t="shared" si="11"/>
        <v>0</v>
      </c>
      <c r="P48" s="16">
        <f t="shared" si="11"/>
        <v>0</v>
      </c>
      <c r="Q48" s="16">
        <f t="shared" si="11"/>
        <v>0</v>
      </c>
      <c r="R48" s="16">
        <f t="shared" si="11"/>
        <v>0</v>
      </c>
      <c r="S48" s="16">
        <f t="shared" si="11"/>
        <v>0</v>
      </c>
      <c r="T48" s="16">
        <f t="shared" si="11"/>
        <v>0</v>
      </c>
      <c r="U48" s="16">
        <f t="shared" si="11"/>
        <v>0</v>
      </c>
      <c r="V48" s="16">
        <f t="shared" si="11"/>
        <v>0</v>
      </c>
      <c r="W48" s="16">
        <f t="shared" si="11"/>
        <v>1</v>
      </c>
    </row>
    <row r="49" spans="1:23" hidden="1" outlineLevel="2">
      <c r="A49" s="2" t="s">
        <v>7</v>
      </c>
      <c r="B49" s="18">
        <v>0.1</v>
      </c>
      <c r="C49" s="12"/>
      <c r="D49" s="12"/>
      <c r="E49" s="13">
        <v>2.5000000000000001E-2</v>
      </c>
      <c r="F49" s="13"/>
      <c r="G49" s="12"/>
      <c r="H49" s="13"/>
      <c r="I49" s="13"/>
      <c r="J49" s="13"/>
      <c r="K49" s="13"/>
      <c r="L49" s="13"/>
      <c r="M49" s="13"/>
      <c r="N49" s="13"/>
      <c r="O49" s="12"/>
      <c r="P49" s="13"/>
      <c r="Q49" s="13"/>
      <c r="R49" s="13"/>
      <c r="S49" s="13"/>
      <c r="T49" s="13"/>
      <c r="U49" s="13"/>
      <c r="V49" s="13"/>
      <c r="W49" s="15">
        <f t="shared" ref="W49:W58" si="13">AVERAGE(C49:V49)</f>
        <v>2.5000000000000001E-2</v>
      </c>
    </row>
    <row r="50" spans="1:23" hidden="1" outlineLevel="2">
      <c r="A50" s="2" t="s">
        <v>8</v>
      </c>
      <c r="B50" s="18">
        <v>0.04</v>
      </c>
      <c r="C50" s="12"/>
      <c r="D50" s="12"/>
      <c r="E50" s="13">
        <v>1.84E-2</v>
      </c>
      <c r="F50" s="13"/>
      <c r="G50" s="12"/>
      <c r="H50" s="13"/>
      <c r="I50" s="13"/>
      <c r="J50" s="13"/>
      <c r="K50" s="13"/>
      <c r="L50" s="13"/>
      <c r="M50" s="13"/>
      <c r="N50" s="13"/>
      <c r="O50" s="12"/>
      <c r="P50" s="13"/>
      <c r="Q50" s="13"/>
      <c r="R50" s="13"/>
      <c r="S50" s="13"/>
      <c r="T50" s="13"/>
      <c r="U50" s="13"/>
      <c r="V50" s="13"/>
      <c r="W50" s="15">
        <f t="shared" si="13"/>
        <v>1.84E-2</v>
      </c>
    </row>
    <row r="51" spans="1:23" hidden="1" outlineLevel="2">
      <c r="A51" s="2" t="s">
        <v>9</v>
      </c>
      <c r="B51" s="18">
        <v>0.1</v>
      </c>
      <c r="C51" s="12"/>
      <c r="D51" s="12"/>
      <c r="E51" s="13">
        <v>5.0000000000000044E-3</v>
      </c>
      <c r="F51" s="13"/>
      <c r="G51" s="12"/>
      <c r="H51" s="13"/>
      <c r="I51" s="13"/>
      <c r="J51" s="13"/>
      <c r="K51" s="13"/>
      <c r="L51" s="13"/>
      <c r="M51" s="13"/>
      <c r="N51" s="13"/>
      <c r="O51" s="12"/>
      <c r="P51" s="13"/>
      <c r="Q51" s="13"/>
      <c r="R51" s="13"/>
      <c r="S51" s="13"/>
      <c r="T51" s="13"/>
      <c r="U51" s="13"/>
      <c r="V51" s="13"/>
      <c r="W51" s="15">
        <f t="shared" si="13"/>
        <v>5.0000000000000044E-3</v>
      </c>
    </row>
    <row r="52" spans="1:23" hidden="1" outlineLevel="2">
      <c r="A52" s="2" t="s">
        <v>10</v>
      </c>
      <c r="B52" s="18">
        <v>0.24</v>
      </c>
      <c r="C52" s="12"/>
      <c r="D52" s="12"/>
      <c r="E52" s="13">
        <v>3.3600000000000005E-2</v>
      </c>
      <c r="F52" s="13"/>
      <c r="G52" s="12"/>
      <c r="H52" s="13"/>
      <c r="I52" s="13"/>
      <c r="J52" s="13"/>
      <c r="K52" s="13"/>
      <c r="L52" s="13"/>
      <c r="M52" s="13"/>
      <c r="N52" s="13"/>
      <c r="O52" s="12"/>
      <c r="P52" s="13"/>
      <c r="Q52" s="13"/>
      <c r="R52" s="13"/>
      <c r="S52" s="13"/>
      <c r="T52" s="13"/>
      <c r="U52" s="13"/>
      <c r="V52" s="13"/>
      <c r="W52" s="15">
        <f t="shared" si="13"/>
        <v>3.3600000000000005E-2</v>
      </c>
    </row>
    <row r="53" spans="1:23" hidden="1" outlineLevel="2">
      <c r="A53" s="2" t="s">
        <v>11</v>
      </c>
      <c r="B53" s="18">
        <v>0.1</v>
      </c>
      <c r="C53" s="12"/>
      <c r="D53" s="12"/>
      <c r="E53" s="13">
        <v>9.9999999999999985E-3</v>
      </c>
      <c r="F53" s="13"/>
      <c r="G53" s="12"/>
      <c r="H53" s="13"/>
      <c r="I53" s="13"/>
      <c r="J53" s="13"/>
      <c r="K53" s="13"/>
      <c r="L53" s="13"/>
      <c r="M53" s="13"/>
      <c r="N53" s="13"/>
      <c r="O53" s="12"/>
      <c r="P53" s="13"/>
      <c r="Q53" s="13"/>
      <c r="R53" s="13"/>
      <c r="S53" s="13"/>
      <c r="T53" s="13"/>
      <c r="U53" s="13"/>
      <c r="V53" s="13"/>
      <c r="W53" s="15">
        <f t="shared" si="13"/>
        <v>9.9999999999999985E-3</v>
      </c>
    </row>
    <row r="54" spans="1:23" hidden="1" outlineLevel="2">
      <c r="A54" s="2" t="s">
        <v>12</v>
      </c>
      <c r="B54" s="18">
        <v>0.14000000000000001</v>
      </c>
      <c r="C54" s="12"/>
      <c r="D54" s="12"/>
      <c r="E54" s="13">
        <v>7.0000000000000071E-3</v>
      </c>
      <c r="F54" s="13"/>
      <c r="G54" s="12"/>
      <c r="H54" s="13"/>
      <c r="I54" s="13"/>
      <c r="J54" s="13"/>
      <c r="K54" s="13"/>
      <c r="L54" s="13"/>
      <c r="M54" s="13"/>
      <c r="N54" s="13"/>
      <c r="O54" s="12"/>
      <c r="P54" s="13"/>
      <c r="Q54" s="13"/>
      <c r="R54" s="13"/>
      <c r="S54" s="13"/>
      <c r="T54" s="13"/>
      <c r="U54" s="13"/>
      <c r="V54" s="13"/>
      <c r="W54" s="15">
        <f t="shared" si="13"/>
        <v>7.0000000000000071E-3</v>
      </c>
    </row>
    <row r="55" spans="1:23" hidden="1" outlineLevel="2">
      <c r="A55" s="2" t="s">
        <v>13</v>
      </c>
      <c r="B55" s="18">
        <v>0.05</v>
      </c>
      <c r="C55" s="12"/>
      <c r="D55" s="12"/>
      <c r="E55" s="13">
        <v>0.05</v>
      </c>
      <c r="F55" s="13"/>
      <c r="G55" s="12"/>
      <c r="H55" s="13"/>
      <c r="I55" s="13"/>
      <c r="J55" s="13"/>
      <c r="K55" s="13"/>
      <c r="L55" s="13"/>
      <c r="M55" s="13"/>
      <c r="N55" s="13"/>
      <c r="O55" s="12"/>
      <c r="P55" s="13"/>
      <c r="Q55" s="13"/>
      <c r="R55" s="13"/>
      <c r="S55" s="13"/>
      <c r="T55" s="13"/>
      <c r="U55" s="13"/>
      <c r="V55" s="13"/>
      <c r="W55" s="15">
        <f t="shared" si="13"/>
        <v>0.05</v>
      </c>
    </row>
    <row r="56" spans="1:23" hidden="1" outlineLevel="2">
      <c r="A56" s="2" t="s">
        <v>14</v>
      </c>
      <c r="B56" s="18">
        <v>0.09</v>
      </c>
      <c r="C56" s="12"/>
      <c r="D56" s="12"/>
      <c r="E56" s="13">
        <v>0.09</v>
      </c>
      <c r="F56" s="13"/>
      <c r="G56" s="12"/>
      <c r="H56" s="13"/>
      <c r="I56" s="13"/>
      <c r="J56" s="13"/>
      <c r="K56" s="13"/>
      <c r="L56" s="13"/>
      <c r="M56" s="13"/>
      <c r="N56" s="13"/>
      <c r="O56" s="12"/>
      <c r="P56" s="13"/>
      <c r="Q56" s="13"/>
      <c r="R56" s="13"/>
      <c r="S56" s="13"/>
      <c r="T56" s="13"/>
      <c r="U56" s="13"/>
      <c r="V56" s="13"/>
      <c r="W56" s="15">
        <f t="shared" si="13"/>
        <v>0.09</v>
      </c>
    </row>
    <row r="57" spans="1:23" hidden="1" outlineLevel="2">
      <c r="A57" s="2" t="s">
        <v>15</v>
      </c>
      <c r="B57" s="18">
        <v>0.05</v>
      </c>
      <c r="C57" s="12"/>
      <c r="D57" s="12"/>
      <c r="E57" s="13">
        <v>1.2500000000000001E-2</v>
      </c>
      <c r="F57" s="13"/>
      <c r="G57" s="12"/>
      <c r="H57" s="13"/>
      <c r="I57" s="13"/>
      <c r="J57" s="13"/>
      <c r="K57" s="13"/>
      <c r="L57" s="13"/>
      <c r="M57" s="13"/>
      <c r="N57" s="13"/>
      <c r="O57" s="12"/>
      <c r="P57" s="13"/>
      <c r="Q57" s="13"/>
      <c r="R57" s="26"/>
      <c r="S57" s="13"/>
      <c r="T57" s="13"/>
      <c r="U57" s="13"/>
      <c r="V57" s="13"/>
      <c r="W57" s="15">
        <f t="shared" si="13"/>
        <v>1.2500000000000001E-2</v>
      </c>
    </row>
    <row r="58" spans="1:23" hidden="1" outlineLevel="2">
      <c r="A58" s="2" t="s">
        <v>16</v>
      </c>
      <c r="B58" s="18">
        <v>0.09</v>
      </c>
      <c r="C58" s="12"/>
      <c r="D58" s="12"/>
      <c r="E58" s="13">
        <v>0.09</v>
      </c>
      <c r="F58" s="13"/>
      <c r="G58" s="12"/>
      <c r="H58" s="13"/>
      <c r="I58" s="13"/>
      <c r="J58" s="13"/>
      <c r="K58" s="13"/>
      <c r="L58" s="13"/>
      <c r="M58" s="13"/>
      <c r="N58" s="13"/>
      <c r="O58" s="12"/>
      <c r="P58" s="13"/>
      <c r="Q58" s="13"/>
      <c r="R58" s="13"/>
      <c r="S58" s="13"/>
      <c r="T58" s="13"/>
      <c r="U58" s="13"/>
      <c r="V58" s="13"/>
      <c r="W58" s="15">
        <f t="shared" si="13"/>
        <v>0.09</v>
      </c>
    </row>
    <row r="59" spans="1:23" s="5" customFormat="1" hidden="1" outlineLevel="1">
      <c r="A59" s="3" t="s">
        <v>17</v>
      </c>
      <c r="B59" s="16">
        <f>SUM(B49:B58)</f>
        <v>1</v>
      </c>
      <c r="C59" s="16">
        <f t="shared" ref="C59:W59" si="14">SUM(C49:C58)</f>
        <v>0</v>
      </c>
      <c r="D59" s="16">
        <f t="shared" si="14"/>
        <v>0</v>
      </c>
      <c r="E59" s="16">
        <f t="shared" si="14"/>
        <v>0.34150000000000003</v>
      </c>
      <c r="F59" s="16">
        <f t="shared" si="14"/>
        <v>0</v>
      </c>
      <c r="G59" s="16">
        <f t="shared" si="14"/>
        <v>0</v>
      </c>
      <c r="H59" s="16">
        <f t="shared" si="14"/>
        <v>0</v>
      </c>
      <c r="I59" s="16">
        <f t="shared" si="14"/>
        <v>0</v>
      </c>
      <c r="J59" s="16">
        <f t="shared" si="14"/>
        <v>0</v>
      </c>
      <c r="K59" s="16">
        <f t="shared" si="14"/>
        <v>0</v>
      </c>
      <c r="L59" s="16">
        <f t="shared" si="14"/>
        <v>0</v>
      </c>
      <c r="M59" s="16">
        <f t="shared" si="14"/>
        <v>0</v>
      </c>
      <c r="N59" s="16">
        <f t="shared" si="14"/>
        <v>0</v>
      </c>
      <c r="O59" s="16">
        <f t="shared" si="14"/>
        <v>0</v>
      </c>
      <c r="P59" s="16">
        <f t="shared" si="14"/>
        <v>0</v>
      </c>
      <c r="Q59" s="16">
        <f t="shared" si="14"/>
        <v>0</v>
      </c>
      <c r="R59" s="16">
        <f t="shared" si="14"/>
        <v>0</v>
      </c>
      <c r="S59" s="16">
        <f t="shared" si="14"/>
        <v>0</v>
      </c>
      <c r="T59" s="16">
        <f t="shared" si="14"/>
        <v>0</v>
      </c>
      <c r="U59" s="16">
        <f t="shared" si="14"/>
        <v>0</v>
      </c>
      <c r="V59" s="16">
        <f t="shared" si="14"/>
        <v>0</v>
      </c>
      <c r="W59" s="16">
        <f t="shared" si="14"/>
        <v>0.34150000000000003</v>
      </c>
    </row>
    <row r="60" spans="1:23" collapsed="1">
      <c r="A60" s="3" t="s">
        <v>18</v>
      </c>
      <c r="B60" s="16">
        <f t="shared" ref="B60:W60" si="15">0.4*B48+0.6*B59</f>
        <v>1</v>
      </c>
      <c r="C60" s="16">
        <f t="shared" si="15"/>
        <v>0</v>
      </c>
      <c r="D60" s="16">
        <f t="shared" si="15"/>
        <v>0</v>
      </c>
      <c r="E60" s="16">
        <f t="shared" si="15"/>
        <v>0.60489999999999999</v>
      </c>
      <c r="F60" s="16">
        <f t="shared" si="15"/>
        <v>0</v>
      </c>
      <c r="G60" s="16">
        <f t="shared" si="15"/>
        <v>0</v>
      </c>
      <c r="H60" s="16">
        <f t="shared" si="15"/>
        <v>0</v>
      </c>
      <c r="I60" s="16">
        <f t="shared" si="15"/>
        <v>0</v>
      </c>
      <c r="J60" s="16">
        <f t="shared" si="15"/>
        <v>0</v>
      </c>
      <c r="K60" s="16">
        <f t="shared" si="15"/>
        <v>0</v>
      </c>
      <c r="L60" s="16">
        <f t="shared" si="15"/>
        <v>0</v>
      </c>
      <c r="M60" s="16">
        <f t="shared" si="15"/>
        <v>0</v>
      </c>
      <c r="N60" s="16">
        <f t="shared" si="15"/>
        <v>0</v>
      </c>
      <c r="O60" s="16">
        <f t="shared" si="15"/>
        <v>0</v>
      </c>
      <c r="P60" s="16">
        <f t="shared" si="15"/>
        <v>0</v>
      </c>
      <c r="Q60" s="16">
        <f t="shared" si="15"/>
        <v>0</v>
      </c>
      <c r="R60" s="16">
        <f t="shared" si="15"/>
        <v>0</v>
      </c>
      <c r="S60" s="16">
        <f t="shared" si="15"/>
        <v>0</v>
      </c>
      <c r="T60" s="16">
        <f t="shared" si="15"/>
        <v>0</v>
      </c>
      <c r="U60" s="16">
        <f t="shared" si="15"/>
        <v>0</v>
      </c>
      <c r="V60" s="16">
        <f t="shared" si="15"/>
        <v>0</v>
      </c>
      <c r="W60" s="16">
        <f t="shared" si="15"/>
        <v>0.60489999999999999</v>
      </c>
    </row>
    <row r="61" spans="1:23" s="11" customFormat="1">
      <c r="A61" s="3" t="s">
        <v>31</v>
      </c>
      <c r="B61" s="4"/>
      <c r="C61" s="20"/>
      <c r="D61" s="20"/>
      <c r="E61" s="20" t="s">
        <v>49</v>
      </c>
      <c r="F61" s="21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3"/>
      <c r="T61" s="20"/>
      <c r="U61" s="20"/>
      <c r="V61" s="20"/>
      <c r="W61" s="16">
        <f>COUNTIF(C61:V61,"Y")/COUNTA(C61:V61)</f>
        <v>0</v>
      </c>
    </row>
    <row r="62" spans="1:23">
      <c r="F62" s="17"/>
      <c r="W62" s="17"/>
    </row>
    <row r="63" spans="1:23">
      <c r="A63" s="45" t="s">
        <v>87</v>
      </c>
      <c r="B63" s="7"/>
      <c r="C63" s="7"/>
      <c r="D63" s="7"/>
      <c r="E63" s="7"/>
      <c r="F63" s="1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4"/>
    </row>
    <row r="64" spans="1:23" hidden="1" outlineLevel="2">
      <c r="A64" s="2" t="s">
        <v>2</v>
      </c>
      <c r="B64" s="18">
        <v>0.25</v>
      </c>
      <c r="C64" s="12"/>
      <c r="D64" s="12"/>
      <c r="E64" s="12">
        <v>0.25</v>
      </c>
      <c r="F64" s="12"/>
      <c r="G64" s="12"/>
      <c r="H64" s="12"/>
      <c r="I64" s="12"/>
      <c r="J64" s="12"/>
      <c r="K64" s="13"/>
      <c r="L64" s="12"/>
      <c r="M64" s="13"/>
      <c r="N64" s="13"/>
      <c r="O64" s="13"/>
      <c r="P64" s="13"/>
      <c r="Q64" s="13"/>
      <c r="R64" s="19"/>
      <c r="S64" s="13"/>
      <c r="T64" s="13"/>
      <c r="U64" s="13"/>
      <c r="V64" s="13"/>
      <c r="W64" s="15">
        <f>AVERAGE(C64:V64)</f>
        <v>0.25</v>
      </c>
    </row>
    <row r="65" spans="1:23" hidden="1" outlineLevel="2">
      <c r="A65" s="2" t="s">
        <v>3</v>
      </c>
      <c r="B65" s="18">
        <v>0.1</v>
      </c>
      <c r="C65" s="12"/>
      <c r="D65" s="12"/>
      <c r="E65" s="12">
        <v>0.1</v>
      </c>
      <c r="F65" s="12"/>
      <c r="G65" s="12"/>
      <c r="H65" s="12"/>
      <c r="I65" s="12"/>
      <c r="J65" s="12"/>
      <c r="K65" s="13"/>
      <c r="L65" s="12"/>
      <c r="M65" s="13"/>
      <c r="N65" s="12"/>
      <c r="O65" s="13"/>
      <c r="P65" s="13"/>
      <c r="Q65" s="13"/>
      <c r="R65" s="19"/>
      <c r="S65" s="13"/>
      <c r="T65" s="13"/>
      <c r="U65" s="13"/>
      <c r="V65" s="13"/>
      <c r="W65" s="15">
        <f t="shared" ref="W65:W67" si="16">AVERAGE(C65:V65)</f>
        <v>0.1</v>
      </c>
    </row>
    <row r="66" spans="1:23" hidden="1" outlineLevel="2">
      <c r="A66" s="2" t="s">
        <v>4</v>
      </c>
      <c r="B66" s="18">
        <v>0.45</v>
      </c>
      <c r="C66" s="12"/>
      <c r="D66" s="12"/>
      <c r="E66" s="12">
        <v>0.45</v>
      </c>
      <c r="F66" s="12"/>
      <c r="G66" s="12"/>
      <c r="H66" s="12"/>
      <c r="I66" s="12"/>
      <c r="J66" s="12"/>
      <c r="K66" s="13"/>
      <c r="L66" s="12"/>
      <c r="M66" s="13"/>
      <c r="N66" s="12"/>
      <c r="O66" s="13"/>
      <c r="P66" s="13"/>
      <c r="Q66" s="13"/>
      <c r="R66" s="19"/>
      <c r="S66" s="13"/>
      <c r="T66" s="13"/>
      <c r="U66" s="13"/>
      <c r="V66" s="13"/>
      <c r="W66" s="15">
        <f t="shared" si="16"/>
        <v>0.45</v>
      </c>
    </row>
    <row r="67" spans="1:23" hidden="1" outlineLevel="2">
      <c r="A67" s="2" t="s">
        <v>5</v>
      </c>
      <c r="B67" s="18">
        <v>0.2</v>
      </c>
      <c r="C67" s="12"/>
      <c r="D67" s="12"/>
      <c r="E67" s="12">
        <v>0.2</v>
      </c>
      <c r="F67" s="12"/>
      <c r="G67" s="12"/>
      <c r="H67" s="12"/>
      <c r="I67" s="12"/>
      <c r="J67" s="12"/>
      <c r="K67" s="13"/>
      <c r="L67" s="12"/>
      <c r="M67" s="13"/>
      <c r="N67" s="12"/>
      <c r="O67" s="13"/>
      <c r="P67" s="13"/>
      <c r="Q67" s="13"/>
      <c r="R67" s="19"/>
      <c r="S67" s="13"/>
      <c r="T67" s="13"/>
      <c r="U67" s="13"/>
      <c r="V67" s="13"/>
      <c r="W67" s="15">
        <f t="shared" si="16"/>
        <v>0.2</v>
      </c>
    </row>
    <row r="68" spans="1:23" s="5" customFormat="1" hidden="1" outlineLevel="1">
      <c r="A68" s="3" t="s">
        <v>6</v>
      </c>
      <c r="B68" s="16">
        <f>SUM(B64:B67)</f>
        <v>1</v>
      </c>
      <c r="C68" s="16">
        <f t="shared" ref="C68:W68" si="17">SUM(C64:C67)</f>
        <v>0</v>
      </c>
      <c r="D68" s="16">
        <f t="shared" si="17"/>
        <v>0</v>
      </c>
      <c r="E68" s="16">
        <f t="shared" ref="E68" si="18">SUM(E64:E67)</f>
        <v>1</v>
      </c>
      <c r="F68" s="16">
        <f t="shared" si="17"/>
        <v>0</v>
      </c>
      <c r="G68" s="16">
        <f t="shared" si="17"/>
        <v>0</v>
      </c>
      <c r="H68" s="16">
        <f t="shared" si="17"/>
        <v>0</v>
      </c>
      <c r="I68" s="16">
        <f t="shared" si="17"/>
        <v>0</v>
      </c>
      <c r="J68" s="16">
        <f t="shared" si="17"/>
        <v>0</v>
      </c>
      <c r="K68" s="16">
        <f t="shared" si="17"/>
        <v>0</v>
      </c>
      <c r="L68" s="16">
        <f t="shared" si="17"/>
        <v>0</v>
      </c>
      <c r="M68" s="16">
        <f t="shared" si="17"/>
        <v>0</v>
      </c>
      <c r="N68" s="16">
        <f t="shared" si="17"/>
        <v>0</v>
      </c>
      <c r="O68" s="16">
        <f t="shared" si="17"/>
        <v>0</v>
      </c>
      <c r="P68" s="16">
        <f t="shared" si="17"/>
        <v>0</v>
      </c>
      <c r="Q68" s="16">
        <f t="shared" si="17"/>
        <v>0</v>
      </c>
      <c r="R68" s="16">
        <f t="shared" si="17"/>
        <v>0</v>
      </c>
      <c r="S68" s="16">
        <f t="shared" si="17"/>
        <v>0</v>
      </c>
      <c r="T68" s="16">
        <f t="shared" si="17"/>
        <v>0</v>
      </c>
      <c r="U68" s="16">
        <f t="shared" si="17"/>
        <v>0</v>
      </c>
      <c r="V68" s="16">
        <f t="shared" si="17"/>
        <v>0</v>
      </c>
      <c r="W68" s="16">
        <f t="shared" si="17"/>
        <v>1</v>
      </c>
    </row>
    <row r="69" spans="1:23" hidden="1" outlineLevel="2">
      <c r="A69" s="2" t="s">
        <v>7</v>
      </c>
      <c r="B69" s="18">
        <v>0.1</v>
      </c>
      <c r="C69" s="12"/>
      <c r="D69" s="12"/>
      <c r="E69" s="13">
        <v>2.5000000000000001E-2</v>
      </c>
      <c r="F69" s="13"/>
      <c r="G69" s="12"/>
      <c r="H69" s="13"/>
      <c r="I69" s="13"/>
      <c r="J69" s="13"/>
      <c r="K69" s="13"/>
      <c r="L69" s="13"/>
      <c r="M69" s="13"/>
      <c r="N69" s="13"/>
      <c r="O69" s="12"/>
      <c r="P69" s="13"/>
      <c r="Q69" s="13"/>
      <c r="R69" s="13"/>
      <c r="S69" s="13"/>
      <c r="T69" s="13"/>
      <c r="U69" s="13"/>
      <c r="V69" s="13"/>
      <c r="W69" s="15">
        <f t="shared" ref="W69:W78" si="19">AVERAGE(C69:V69)</f>
        <v>2.5000000000000001E-2</v>
      </c>
    </row>
    <row r="70" spans="1:23" hidden="1" outlineLevel="2">
      <c r="A70" s="2" t="s">
        <v>8</v>
      </c>
      <c r="B70" s="18">
        <v>0.04</v>
      </c>
      <c r="C70" s="12"/>
      <c r="D70" s="12"/>
      <c r="E70" s="13">
        <v>1.84E-2</v>
      </c>
      <c r="F70" s="13"/>
      <c r="G70" s="12"/>
      <c r="H70" s="13"/>
      <c r="I70" s="13"/>
      <c r="J70" s="13"/>
      <c r="K70" s="13"/>
      <c r="L70" s="13"/>
      <c r="M70" s="13"/>
      <c r="N70" s="13"/>
      <c r="O70" s="12"/>
      <c r="P70" s="13"/>
      <c r="Q70" s="13"/>
      <c r="R70" s="13"/>
      <c r="S70" s="13"/>
      <c r="T70" s="13"/>
      <c r="U70" s="13"/>
      <c r="V70" s="13"/>
      <c r="W70" s="15">
        <f t="shared" si="19"/>
        <v>1.84E-2</v>
      </c>
    </row>
    <row r="71" spans="1:23" hidden="1" outlineLevel="2">
      <c r="A71" s="2" t="s">
        <v>9</v>
      </c>
      <c r="B71" s="18">
        <v>0.1</v>
      </c>
      <c r="C71" s="12"/>
      <c r="D71" s="12"/>
      <c r="E71" s="13">
        <v>5.0000000000000044E-3</v>
      </c>
      <c r="F71" s="13"/>
      <c r="G71" s="12"/>
      <c r="H71" s="13"/>
      <c r="I71" s="13"/>
      <c r="J71" s="13"/>
      <c r="K71" s="13"/>
      <c r="L71" s="13"/>
      <c r="M71" s="13"/>
      <c r="N71" s="13"/>
      <c r="O71" s="12"/>
      <c r="P71" s="13"/>
      <c r="Q71" s="13"/>
      <c r="R71" s="13"/>
      <c r="S71" s="13"/>
      <c r="T71" s="13"/>
      <c r="U71" s="13"/>
      <c r="V71" s="13"/>
      <c r="W71" s="15">
        <f t="shared" si="19"/>
        <v>5.0000000000000044E-3</v>
      </c>
    </row>
    <row r="72" spans="1:23" hidden="1" outlineLevel="2">
      <c r="A72" s="2" t="s">
        <v>10</v>
      </c>
      <c r="B72" s="18">
        <v>0.24</v>
      </c>
      <c r="C72" s="12"/>
      <c r="D72" s="12"/>
      <c r="E72" s="13">
        <v>3.3600000000000005E-2</v>
      </c>
      <c r="F72" s="13"/>
      <c r="G72" s="12"/>
      <c r="H72" s="13"/>
      <c r="I72" s="13"/>
      <c r="J72" s="13"/>
      <c r="K72" s="13"/>
      <c r="L72" s="13"/>
      <c r="M72" s="13"/>
      <c r="N72" s="13"/>
      <c r="O72" s="12"/>
      <c r="P72" s="13"/>
      <c r="Q72" s="13"/>
      <c r="R72" s="13"/>
      <c r="S72" s="13"/>
      <c r="T72" s="13"/>
      <c r="U72" s="13"/>
      <c r="V72" s="13"/>
      <c r="W72" s="15">
        <f t="shared" si="19"/>
        <v>3.3600000000000005E-2</v>
      </c>
    </row>
    <row r="73" spans="1:23" hidden="1" outlineLevel="2">
      <c r="A73" s="2" t="s">
        <v>11</v>
      </c>
      <c r="B73" s="18">
        <v>0.1</v>
      </c>
      <c r="C73" s="12"/>
      <c r="D73" s="12"/>
      <c r="E73" s="13">
        <v>9.9999999999999985E-3</v>
      </c>
      <c r="F73" s="13"/>
      <c r="G73" s="12"/>
      <c r="H73" s="13"/>
      <c r="I73" s="13"/>
      <c r="J73" s="13"/>
      <c r="K73" s="13"/>
      <c r="L73" s="13"/>
      <c r="M73" s="13"/>
      <c r="N73" s="13"/>
      <c r="O73" s="12"/>
      <c r="P73" s="13"/>
      <c r="Q73" s="13"/>
      <c r="R73" s="13"/>
      <c r="S73" s="13"/>
      <c r="T73" s="13"/>
      <c r="U73" s="13"/>
      <c r="V73" s="13"/>
      <c r="W73" s="15">
        <f t="shared" si="19"/>
        <v>9.9999999999999985E-3</v>
      </c>
    </row>
    <row r="74" spans="1:23" hidden="1" outlineLevel="2">
      <c r="A74" s="2" t="s">
        <v>12</v>
      </c>
      <c r="B74" s="18">
        <v>0.14000000000000001</v>
      </c>
      <c r="C74" s="12"/>
      <c r="D74" s="12"/>
      <c r="E74" s="13">
        <v>7.0000000000000071E-3</v>
      </c>
      <c r="F74" s="13"/>
      <c r="G74" s="12"/>
      <c r="H74" s="13"/>
      <c r="I74" s="13"/>
      <c r="J74" s="13"/>
      <c r="K74" s="13"/>
      <c r="L74" s="13"/>
      <c r="M74" s="13"/>
      <c r="N74" s="13"/>
      <c r="O74" s="12"/>
      <c r="P74" s="13"/>
      <c r="Q74" s="13"/>
      <c r="R74" s="13"/>
      <c r="S74" s="13"/>
      <c r="T74" s="13"/>
      <c r="U74" s="13"/>
      <c r="V74" s="13"/>
      <c r="W74" s="15">
        <f t="shared" si="19"/>
        <v>7.0000000000000071E-3</v>
      </c>
    </row>
    <row r="75" spans="1:23" hidden="1" outlineLevel="2">
      <c r="A75" s="2" t="s">
        <v>13</v>
      </c>
      <c r="B75" s="18">
        <v>0.05</v>
      </c>
      <c r="C75" s="12"/>
      <c r="D75" s="12"/>
      <c r="E75" s="13">
        <v>0.05</v>
      </c>
      <c r="F75" s="13"/>
      <c r="G75" s="12"/>
      <c r="H75" s="13"/>
      <c r="I75" s="13"/>
      <c r="J75" s="13"/>
      <c r="K75" s="13"/>
      <c r="L75" s="13"/>
      <c r="M75" s="13"/>
      <c r="N75" s="13"/>
      <c r="O75" s="12"/>
      <c r="P75" s="13"/>
      <c r="Q75" s="13"/>
      <c r="R75" s="13"/>
      <c r="S75" s="13"/>
      <c r="T75" s="13"/>
      <c r="U75" s="13"/>
      <c r="V75" s="13"/>
      <c r="W75" s="15">
        <f t="shared" si="19"/>
        <v>0.05</v>
      </c>
    </row>
    <row r="76" spans="1:23" hidden="1" outlineLevel="2">
      <c r="A76" s="2" t="s">
        <v>14</v>
      </c>
      <c r="B76" s="18">
        <v>0.09</v>
      </c>
      <c r="C76" s="12"/>
      <c r="D76" s="12"/>
      <c r="E76" s="13">
        <v>0.09</v>
      </c>
      <c r="F76" s="13"/>
      <c r="G76" s="12"/>
      <c r="H76" s="13"/>
      <c r="I76" s="13"/>
      <c r="J76" s="13"/>
      <c r="K76" s="13"/>
      <c r="L76" s="13"/>
      <c r="M76" s="13"/>
      <c r="N76" s="13"/>
      <c r="O76" s="12"/>
      <c r="P76" s="13"/>
      <c r="Q76" s="13"/>
      <c r="R76" s="13"/>
      <c r="S76" s="13"/>
      <c r="T76" s="13"/>
      <c r="U76" s="13"/>
      <c r="V76" s="13"/>
      <c r="W76" s="15">
        <f t="shared" si="19"/>
        <v>0.09</v>
      </c>
    </row>
    <row r="77" spans="1:23" hidden="1" outlineLevel="2">
      <c r="A77" s="2" t="s">
        <v>15</v>
      </c>
      <c r="B77" s="18">
        <v>0.05</v>
      </c>
      <c r="C77" s="12"/>
      <c r="D77" s="12"/>
      <c r="E77" s="13">
        <v>2.0000000000000004E-2</v>
      </c>
      <c r="F77" s="13"/>
      <c r="G77" s="12"/>
      <c r="H77" s="13"/>
      <c r="I77" s="13"/>
      <c r="J77" s="13"/>
      <c r="K77" s="13"/>
      <c r="L77" s="13"/>
      <c r="M77" s="13"/>
      <c r="N77" s="13"/>
      <c r="O77" s="12"/>
      <c r="P77" s="13"/>
      <c r="Q77" s="13"/>
      <c r="R77" s="26"/>
      <c r="S77" s="13"/>
      <c r="T77" s="13"/>
      <c r="U77" s="13"/>
      <c r="V77" s="13"/>
      <c r="W77" s="15">
        <f t="shared" si="19"/>
        <v>2.0000000000000004E-2</v>
      </c>
    </row>
    <row r="78" spans="1:23" hidden="1" outlineLevel="2">
      <c r="A78" s="2" t="s">
        <v>16</v>
      </c>
      <c r="B78" s="18">
        <v>0.09</v>
      </c>
      <c r="C78" s="12"/>
      <c r="D78" s="12"/>
      <c r="E78" s="13">
        <v>0.09</v>
      </c>
      <c r="F78" s="13"/>
      <c r="G78" s="12"/>
      <c r="H78" s="13"/>
      <c r="I78" s="13"/>
      <c r="J78" s="13"/>
      <c r="K78" s="13"/>
      <c r="L78" s="13"/>
      <c r="M78" s="13"/>
      <c r="N78" s="13"/>
      <c r="O78" s="12"/>
      <c r="P78" s="13"/>
      <c r="Q78" s="13"/>
      <c r="R78" s="13"/>
      <c r="S78" s="13"/>
      <c r="T78" s="13"/>
      <c r="U78" s="13"/>
      <c r="V78" s="13"/>
      <c r="W78" s="15">
        <f t="shared" si="19"/>
        <v>0.09</v>
      </c>
    </row>
    <row r="79" spans="1:23" s="5" customFormat="1" hidden="1" outlineLevel="1">
      <c r="A79" s="3" t="s">
        <v>17</v>
      </c>
      <c r="B79" s="16">
        <f>SUM(B69:B78)</f>
        <v>1</v>
      </c>
      <c r="C79" s="16">
        <f t="shared" ref="C79:W79" si="20">SUM(C69:C78)</f>
        <v>0</v>
      </c>
      <c r="D79" s="16">
        <f t="shared" si="20"/>
        <v>0</v>
      </c>
      <c r="E79" s="16">
        <f t="shared" si="20"/>
        <v>0.34899999999999998</v>
      </c>
      <c r="F79" s="16">
        <f t="shared" si="20"/>
        <v>0</v>
      </c>
      <c r="G79" s="16">
        <f t="shared" si="20"/>
        <v>0</v>
      </c>
      <c r="H79" s="16">
        <f t="shared" si="20"/>
        <v>0</v>
      </c>
      <c r="I79" s="16">
        <f t="shared" si="20"/>
        <v>0</v>
      </c>
      <c r="J79" s="16">
        <f t="shared" si="20"/>
        <v>0</v>
      </c>
      <c r="K79" s="16">
        <f t="shared" si="20"/>
        <v>0</v>
      </c>
      <c r="L79" s="16">
        <f t="shared" si="20"/>
        <v>0</v>
      </c>
      <c r="M79" s="16">
        <f t="shared" si="20"/>
        <v>0</v>
      </c>
      <c r="N79" s="16">
        <f t="shared" si="20"/>
        <v>0</v>
      </c>
      <c r="O79" s="16">
        <f t="shared" si="20"/>
        <v>0</v>
      </c>
      <c r="P79" s="16">
        <f t="shared" si="20"/>
        <v>0</v>
      </c>
      <c r="Q79" s="16">
        <f t="shared" si="20"/>
        <v>0</v>
      </c>
      <c r="R79" s="16">
        <f t="shared" si="20"/>
        <v>0</v>
      </c>
      <c r="S79" s="16">
        <f t="shared" si="20"/>
        <v>0</v>
      </c>
      <c r="T79" s="16">
        <f t="shared" si="20"/>
        <v>0</v>
      </c>
      <c r="U79" s="16">
        <f t="shared" si="20"/>
        <v>0</v>
      </c>
      <c r="V79" s="16">
        <f t="shared" si="20"/>
        <v>0</v>
      </c>
      <c r="W79" s="16">
        <f t="shared" si="20"/>
        <v>0.34899999999999998</v>
      </c>
    </row>
    <row r="80" spans="1:23" collapsed="1">
      <c r="A80" s="3" t="s">
        <v>18</v>
      </c>
      <c r="B80" s="16">
        <f t="shared" ref="B80:W80" si="21">0.4*B68+0.6*B79</f>
        <v>1</v>
      </c>
      <c r="C80" s="16">
        <f t="shared" si="21"/>
        <v>0</v>
      </c>
      <c r="D80" s="16">
        <f t="shared" si="21"/>
        <v>0</v>
      </c>
      <c r="E80" s="16">
        <f t="shared" si="21"/>
        <v>0.60939999999999994</v>
      </c>
      <c r="F80" s="16">
        <f t="shared" si="21"/>
        <v>0</v>
      </c>
      <c r="G80" s="16">
        <f t="shared" si="21"/>
        <v>0</v>
      </c>
      <c r="H80" s="16">
        <f t="shared" si="21"/>
        <v>0</v>
      </c>
      <c r="I80" s="16">
        <f t="shared" si="21"/>
        <v>0</v>
      </c>
      <c r="J80" s="16">
        <f t="shared" si="21"/>
        <v>0</v>
      </c>
      <c r="K80" s="16">
        <f t="shared" si="21"/>
        <v>0</v>
      </c>
      <c r="L80" s="16">
        <f t="shared" si="21"/>
        <v>0</v>
      </c>
      <c r="M80" s="16">
        <f t="shared" si="21"/>
        <v>0</v>
      </c>
      <c r="N80" s="16">
        <f t="shared" si="21"/>
        <v>0</v>
      </c>
      <c r="O80" s="16">
        <f t="shared" si="21"/>
        <v>0</v>
      </c>
      <c r="P80" s="16">
        <f t="shared" si="21"/>
        <v>0</v>
      </c>
      <c r="Q80" s="16">
        <f t="shared" si="21"/>
        <v>0</v>
      </c>
      <c r="R80" s="16">
        <f t="shared" si="21"/>
        <v>0</v>
      </c>
      <c r="S80" s="16">
        <f t="shared" si="21"/>
        <v>0</v>
      </c>
      <c r="T80" s="16">
        <f t="shared" si="21"/>
        <v>0</v>
      </c>
      <c r="U80" s="16">
        <f t="shared" si="21"/>
        <v>0</v>
      </c>
      <c r="V80" s="16">
        <f t="shared" si="21"/>
        <v>0</v>
      </c>
      <c r="W80" s="16">
        <f t="shared" si="21"/>
        <v>0.60939999999999994</v>
      </c>
    </row>
    <row r="81" spans="1:23" s="11" customFormat="1">
      <c r="A81" s="3" t="s">
        <v>31</v>
      </c>
      <c r="B81" s="4"/>
      <c r="C81" s="20"/>
      <c r="D81" s="20"/>
      <c r="E81" s="20" t="s">
        <v>49</v>
      </c>
      <c r="F81" s="21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3"/>
      <c r="T81" s="20"/>
      <c r="U81" s="20"/>
      <c r="V81" s="20"/>
      <c r="W81" s="16">
        <f>COUNTIF(C81:V81,"Y")/COUNTA(C81:V81)</f>
        <v>0</v>
      </c>
    </row>
    <row r="82" spans="1:23">
      <c r="F82" s="17"/>
      <c r="W82" s="17"/>
    </row>
    <row r="83" spans="1:23">
      <c r="A83" s="9" t="s">
        <v>22</v>
      </c>
      <c r="B83" s="7"/>
      <c r="C83" s="7"/>
      <c r="D83" s="7"/>
      <c r="E83" s="7"/>
      <c r="F83" s="1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14"/>
    </row>
    <row r="84" spans="1:23" hidden="1" outlineLevel="2">
      <c r="A84" s="2" t="s">
        <v>2</v>
      </c>
      <c r="B84" s="18">
        <v>0.25</v>
      </c>
      <c r="C84" s="12">
        <v>0.25</v>
      </c>
      <c r="D84" s="12">
        <v>0.25</v>
      </c>
      <c r="E84" s="13">
        <v>0.25</v>
      </c>
      <c r="F84" s="13">
        <v>0.25</v>
      </c>
      <c r="G84" s="12">
        <v>0.25</v>
      </c>
      <c r="H84" s="13">
        <v>0.25</v>
      </c>
      <c r="I84" s="13">
        <v>0.25</v>
      </c>
      <c r="J84" s="13">
        <v>0.25</v>
      </c>
      <c r="K84" s="13">
        <v>0.25</v>
      </c>
      <c r="L84" s="13">
        <v>0.25</v>
      </c>
      <c r="M84" s="13">
        <v>0.25</v>
      </c>
      <c r="N84" s="13">
        <v>0.25</v>
      </c>
      <c r="O84" s="12">
        <v>0.25</v>
      </c>
      <c r="P84" s="13">
        <v>0.25</v>
      </c>
      <c r="Q84" s="13"/>
      <c r="R84" s="13">
        <v>0.25</v>
      </c>
      <c r="S84" s="13">
        <v>0.25</v>
      </c>
      <c r="T84" s="13"/>
      <c r="U84" s="13"/>
      <c r="V84" s="13"/>
      <c r="W84" s="15">
        <f>AVERAGE(C84:V84)</f>
        <v>0.25</v>
      </c>
    </row>
    <row r="85" spans="1:23" hidden="1" outlineLevel="2">
      <c r="A85" s="2" t="s">
        <v>3</v>
      </c>
      <c r="B85" s="18">
        <v>0.1</v>
      </c>
      <c r="C85" s="12">
        <v>0.1</v>
      </c>
      <c r="D85" s="12">
        <v>0.1</v>
      </c>
      <c r="E85" s="13">
        <v>0.1</v>
      </c>
      <c r="F85" s="13">
        <v>0.1</v>
      </c>
      <c r="G85" s="12">
        <v>0.1</v>
      </c>
      <c r="H85" s="13">
        <v>0.1</v>
      </c>
      <c r="I85" s="13">
        <v>0.1</v>
      </c>
      <c r="J85" s="13">
        <v>0.1</v>
      </c>
      <c r="K85" s="13">
        <v>0.1</v>
      </c>
      <c r="L85" s="13">
        <v>0.1</v>
      </c>
      <c r="M85" s="13">
        <v>0.1</v>
      </c>
      <c r="N85" s="13">
        <v>0.1</v>
      </c>
      <c r="O85" s="12">
        <v>0.1</v>
      </c>
      <c r="P85" s="13">
        <v>0.1</v>
      </c>
      <c r="Q85" s="13"/>
      <c r="R85" s="13">
        <v>0.1</v>
      </c>
      <c r="S85" s="13">
        <v>0.1</v>
      </c>
      <c r="T85" s="13"/>
      <c r="U85" s="13"/>
      <c r="V85" s="13"/>
      <c r="W85" s="15">
        <f t="shared" ref="W85:W87" si="22">AVERAGE(C85:V85)</f>
        <v>0.10000000000000002</v>
      </c>
    </row>
    <row r="86" spans="1:23" hidden="1" outlineLevel="2">
      <c r="A86" s="2" t="s">
        <v>4</v>
      </c>
      <c r="B86" s="18">
        <v>0.45</v>
      </c>
      <c r="C86" s="12">
        <v>0.45</v>
      </c>
      <c r="D86" s="12">
        <v>0.45</v>
      </c>
      <c r="E86" s="13">
        <v>0.45</v>
      </c>
      <c r="F86" s="13">
        <v>0.45</v>
      </c>
      <c r="G86" s="12">
        <v>0.45</v>
      </c>
      <c r="H86" s="13">
        <v>0.45</v>
      </c>
      <c r="I86" s="13">
        <v>0.45</v>
      </c>
      <c r="J86" s="13">
        <v>0.45</v>
      </c>
      <c r="K86" s="13">
        <v>0.45</v>
      </c>
      <c r="L86" s="13">
        <v>0.45</v>
      </c>
      <c r="M86" s="13">
        <v>0.45</v>
      </c>
      <c r="N86" s="13">
        <v>0.45</v>
      </c>
      <c r="O86" s="12">
        <v>0.45</v>
      </c>
      <c r="P86" s="13">
        <v>0.45</v>
      </c>
      <c r="Q86" s="13"/>
      <c r="R86" s="13">
        <v>0.45</v>
      </c>
      <c r="S86" s="13">
        <v>0.45</v>
      </c>
      <c r="T86" s="13"/>
      <c r="U86" s="13"/>
      <c r="V86" s="13"/>
      <c r="W86" s="15">
        <f t="shared" si="22"/>
        <v>0.45000000000000012</v>
      </c>
    </row>
    <row r="87" spans="1:23" hidden="1" outlineLevel="2">
      <c r="A87" s="2" t="s">
        <v>5</v>
      </c>
      <c r="B87" s="18">
        <v>0.2</v>
      </c>
      <c r="C87" s="12">
        <v>0.2</v>
      </c>
      <c r="D87" s="12">
        <v>0.2</v>
      </c>
      <c r="E87" s="13">
        <v>0.2</v>
      </c>
      <c r="F87" s="13">
        <v>0.2</v>
      </c>
      <c r="G87" s="12">
        <v>0.2</v>
      </c>
      <c r="H87" s="13">
        <v>0.2</v>
      </c>
      <c r="I87" s="13">
        <v>0.2</v>
      </c>
      <c r="J87" s="13">
        <v>0.2</v>
      </c>
      <c r="K87" s="13">
        <v>0.2</v>
      </c>
      <c r="L87" s="13">
        <v>0.2</v>
      </c>
      <c r="M87" s="13">
        <v>0.2</v>
      </c>
      <c r="N87" s="13">
        <v>0.2</v>
      </c>
      <c r="O87" s="12">
        <v>0.2</v>
      </c>
      <c r="P87" s="13">
        <v>0.2</v>
      </c>
      <c r="Q87" s="13"/>
      <c r="R87" s="13">
        <v>0.2</v>
      </c>
      <c r="S87" s="13">
        <v>0.2</v>
      </c>
      <c r="T87" s="13"/>
      <c r="U87" s="13"/>
      <c r="V87" s="13"/>
      <c r="W87" s="15">
        <f t="shared" si="22"/>
        <v>0.20000000000000004</v>
      </c>
    </row>
    <row r="88" spans="1:23" s="5" customFormat="1" hidden="1" outlineLevel="1">
      <c r="A88" s="3" t="s">
        <v>6</v>
      </c>
      <c r="B88" s="16">
        <f>SUM(B84:B87)</f>
        <v>1</v>
      </c>
      <c r="C88" s="16">
        <f t="shared" ref="C88:W88" si="23">SUM(C84:C87)</f>
        <v>1</v>
      </c>
      <c r="D88" s="16">
        <f t="shared" si="23"/>
        <v>1</v>
      </c>
      <c r="E88" s="16">
        <f t="shared" si="23"/>
        <v>1</v>
      </c>
      <c r="F88" s="16">
        <f t="shared" si="23"/>
        <v>1</v>
      </c>
      <c r="G88" s="16">
        <f t="shared" si="23"/>
        <v>1</v>
      </c>
      <c r="H88" s="16">
        <f t="shared" si="23"/>
        <v>1</v>
      </c>
      <c r="I88" s="16">
        <f t="shared" si="23"/>
        <v>1</v>
      </c>
      <c r="J88" s="16">
        <f t="shared" si="23"/>
        <v>1</v>
      </c>
      <c r="K88" s="16">
        <f t="shared" si="23"/>
        <v>1</v>
      </c>
      <c r="L88" s="16">
        <f t="shared" si="23"/>
        <v>1</v>
      </c>
      <c r="M88" s="16">
        <f t="shared" si="23"/>
        <v>1</v>
      </c>
      <c r="N88" s="16">
        <f t="shared" si="23"/>
        <v>1</v>
      </c>
      <c r="O88" s="16">
        <f t="shared" si="23"/>
        <v>1</v>
      </c>
      <c r="P88" s="16">
        <f t="shared" si="23"/>
        <v>1</v>
      </c>
      <c r="Q88" s="16">
        <f t="shared" si="23"/>
        <v>0</v>
      </c>
      <c r="R88" s="16">
        <f t="shared" si="23"/>
        <v>1</v>
      </c>
      <c r="S88" s="16">
        <f t="shared" si="23"/>
        <v>1</v>
      </c>
      <c r="T88" s="16">
        <f t="shared" si="23"/>
        <v>0</v>
      </c>
      <c r="U88" s="16">
        <f t="shared" si="23"/>
        <v>0</v>
      </c>
      <c r="V88" s="16">
        <f t="shared" si="23"/>
        <v>0</v>
      </c>
      <c r="W88" s="16">
        <f t="shared" si="23"/>
        <v>1.0000000000000002</v>
      </c>
    </row>
    <row r="89" spans="1:23" hidden="1" outlineLevel="2">
      <c r="A89" s="2" t="s">
        <v>7</v>
      </c>
      <c r="B89" s="18">
        <v>0.1</v>
      </c>
      <c r="C89" s="12">
        <v>0.1</v>
      </c>
      <c r="D89" s="12">
        <v>0.1</v>
      </c>
      <c r="E89" s="13">
        <v>0.1</v>
      </c>
      <c r="F89" s="13">
        <v>0.1</v>
      </c>
      <c r="G89" s="12">
        <v>0.1</v>
      </c>
      <c r="H89" s="13">
        <v>0.1</v>
      </c>
      <c r="I89" s="13">
        <v>0.1</v>
      </c>
      <c r="J89" s="13">
        <v>0.1</v>
      </c>
      <c r="K89" s="13">
        <v>0.1</v>
      </c>
      <c r="L89" s="13">
        <v>0.1</v>
      </c>
      <c r="M89" s="13">
        <v>0.1</v>
      </c>
      <c r="N89" s="13">
        <v>0.1</v>
      </c>
      <c r="O89" s="12">
        <v>0.1</v>
      </c>
      <c r="P89" s="13">
        <v>0.1</v>
      </c>
      <c r="Q89" s="13"/>
      <c r="R89" s="13">
        <v>0.1</v>
      </c>
      <c r="S89" s="13">
        <v>0.1</v>
      </c>
      <c r="T89" s="13"/>
      <c r="U89" s="13"/>
      <c r="V89" s="13"/>
      <c r="W89" s="15">
        <f t="shared" ref="W89:W98" si="24">AVERAGE(C89:V89)</f>
        <v>0.10000000000000002</v>
      </c>
    </row>
    <row r="90" spans="1:23" hidden="1" outlineLevel="2">
      <c r="A90" s="2" t="s">
        <v>8</v>
      </c>
      <c r="B90" s="18">
        <v>0.04</v>
      </c>
      <c r="C90" s="12">
        <v>0.04</v>
      </c>
      <c r="D90" s="12">
        <v>0.04</v>
      </c>
      <c r="E90" s="13">
        <v>0.04</v>
      </c>
      <c r="F90" s="13">
        <v>0.04</v>
      </c>
      <c r="G90" s="12">
        <v>0.04</v>
      </c>
      <c r="H90" s="13">
        <v>0.04</v>
      </c>
      <c r="I90" s="13">
        <v>0.04</v>
      </c>
      <c r="J90" s="13">
        <v>0.04</v>
      </c>
      <c r="K90" s="13">
        <v>0.04</v>
      </c>
      <c r="L90" s="13">
        <v>0.04</v>
      </c>
      <c r="M90" s="13">
        <v>0.04</v>
      </c>
      <c r="N90" s="13">
        <v>2.4E-2</v>
      </c>
      <c r="O90" s="12">
        <v>0.04</v>
      </c>
      <c r="P90" s="13">
        <v>0.04</v>
      </c>
      <c r="Q90" s="13"/>
      <c r="R90" s="13">
        <v>0.04</v>
      </c>
      <c r="S90" s="13">
        <v>0.04</v>
      </c>
      <c r="T90" s="13"/>
      <c r="U90" s="13"/>
      <c r="V90" s="13"/>
      <c r="W90" s="15">
        <f t="shared" si="24"/>
        <v>3.9000000000000007E-2</v>
      </c>
    </row>
    <row r="91" spans="1:23" hidden="1" outlineLevel="2">
      <c r="A91" s="2" t="s">
        <v>9</v>
      </c>
      <c r="B91" s="18">
        <v>0.1</v>
      </c>
      <c r="C91" s="12">
        <v>0.1</v>
      </c>
      <c r="D91" s="12">
        <v>0.1</v>
      </c>
      <c r="E91" s="13">
        <v>0.1</v>
      </c>
      <c r="F91" s="13">
        <v>0.1</v>
      </c>
      <c r="G91" s="12">
        <v>0.1</v>
      </c>
      <c r="H91" s="13">
        <v>0.1</v>
      </c>
      <c r="I91" s="13">
        <v>0.1</v>
      </c>
      <c r="J91" s="13">
        <v>0.1</v>
      </c>
      <c r="K91" s="13">
        <v>0.1</v>
      </c>
      <c r="L91" s="13">
        <v>0.1</v>
      </c>
      <c r="M91" s="13">
        <v>0.1</v>
      </c>
      <c r="N91" s="13">
        <v>0.06</v>
      </c>
      <c r="O91" s="12">
        <v>0.1</v>
      </c>
      <c r="P91" s="13">
        <v>0.1</v>
      </c>
      <c r="Q91" s="13"/>
      <c r="R91" s="13">
        <v>0.1</v>
      </c>
      <c r="S91" s="13">
        <v>0.1</v>
      </c>
      <c r="T91" s="13"/>
      <c r="U91" s="13"/>
      <c r="V91" s="13"/>
      <c r="W91" s="15">
        <f t="shared" si="24"/>
        <v>9.7500000000000017E-2</v>
      </c>
    </row>
    <row r="92" spans="1:23" hidden="1" outlineLevel="2">
      <c r="A92" s="2" t="s">
        <v>10</v>
      </c>
      <c r="B92" s="18">
        <v>0.24</v>
      </c>
      <c r="C92" s="12">
        <v>0.24</v>
      </c>
      <c r="D92" s="12">
        <v>0.24</v>
      </c>
      <c r="E92" s="13">
        <v>0.20399999999999999</v>
      </c>
      <c r="F92" s="13">
        <v>0.24</v>
      </c>
      <c r="G92" s="12">
        <v>0.12</v>
      </c>
      <c r="H92" s="13">
        <v>0.24</v>
      </c>
      <c r="I92" s="13">
        <v>0.12</v>
      </c>
      <c r="J92" s="13">
        <v>0.24</v>
      </c>
      <c r="K92" s="13">
        <v>0.12</v>
      </c>
      <c r="L92" s="13">
        <v>0.12</v>
      </c>
      <c r="M92" s="13">
        <v>0.24</v>
      </c>
      <c r="N92" s="13">
        <v>0.16800000000000001</v>
      </c>
      <c r="O92" s="12">
        <v>0.24</v>
      </c>
      <c r="P92" s="13">
        <v>0.24</v>
      </c>
      <c r="Q92" s="13"/>
      <c r="R92" s="13">
        <v>0.24</v>
      </c>
      <c r="S92" s="13">
        <v>0.14399999999999999</v>
      </c>
      <c r="T92" s="13"/>
      <c r="U92" s="13"/>
      <c r="V92" s="13"/>
      <c r="W92" s="15">
        <f t="shared" si="24"/>
        <v>0.19725000000000004</v>
      </c>
    </row>
    <row r="93" spans="1:23" hidden="1" outlineLevel="2">
      <c r="A93" s="2" t="s">
        <v>11</v>
      </c>
      <c r="B93" s="18">
        <v>0.1</v>
      </c>
      <c r="C93" s="12">
        <v>0.05</v>
      </c>
      <c r="D93" s="12">
        <v>0.05</v>
      </c>
      <c r="E93" s="13">
        <v>0.05</v>
      </c>
      <c r="F93" s="13">
        <v>0.05</v>
      </c>
      <c r="G93" s="12">
        <v>0.05</v>
      </c>
      <c r="H93" s="13">
        <v>0.05</v>
      </c>
      <c r="I93" s="13">
        <v>0.05</v>
      </c>
      <c r="J93" s="13">
        <v>0.05</v>
      </c>
      <c r="K93" s="13">
        <v>0.05</v>
      </c>
      <c r="L93" s="13">
        <v>0.05</v>
      </c>
      <c r="M93" s="13">
        <v>0.05</v>
      </c>
      <c r="N93" s="13">
        <v>6.2E-2</v>
      </c>
      <c r="O93" s="12">
        <v>0.05</v>
      </c>
      <c r="P93" s="13">
        <v>0.05</v>
      </c>
      <c r="Q93" s="13"/>
      <c r="R93" s="13">
        <v>0.05</v>
      </c>
      <c r="S93" s="13">
        <v>6.8000000000000005E-2</v>
      </c>
      <c r="T93" s="13"/>
      <c r="U93" s="13"/>
      <c r="V93" s="13"/>
      <c r="W93" s="15">
        <f t="shared" si="24"/>
        <v>5.1875000000000004E-2</v>
      </c>
    </row>
    <row r="94" spans="1:23" hidden="1" outlineLevel="2">
      <c r="A94" s="2" t="s">
        <v>12</v>
      </c>
      <c r="B94" s="18">
        <v>0.14000000000000001</v>
      </c>
      <c r="C94" s="12">
        <v>7.0000000000000007E-2</v>
      </c>
      <c r="D94" s="12">
        <v>8.9600000000000013E-2</v>
      </c>
      <c r="E94" s="13">
        <v>7.0000000000000007E-2</v>
      </c>
      <c r="F94" s="13">
        <v>7.0000000000000007E-2</v>
      </c>
      <c r="G94" s="12">
        <v>7.0000000000000007E-2</v>
      </c>
      <c r="H94" s="13">
        <v>7.0000000000000007E-2</v>
      </c>
      <c r="I94" s="13">
        <v>7.0000000000000007E-2</v>
      </c>
      <c r="J94" s="13">
        <v>7.0000000000000007E-2</v>
      </c>
      <c r="K94" s="13">
        <v>7.0000000000000007E-2</v>
      </c>
      <c r="L94" s="13">
        <v>7.0000000000000007E-2</v>
      </c>
      <c r="M94" s="13">
        <v>7.0000000000000007E-2</v>
      </c>
      <c r="N94" s="13">
        <v>8.6800000000000002E-2</v>
      </c>
      <c r="O94" s="12">
        <v>7.0000000000000007E-2</v>
      </c>
      <c r="P94" s="13">
        <v>7.0000000000000007E-2</v>
      </c>
      <c r="Q94" s="13"/>
      <c r="R94" s="13">
        <v>7.0000000000000007E-2</v>
      </c>
      <c r="S94" s="13">
        <v>7.0000000000000007E-2</v>
      </c>
      <c r="T94" s="13"/>
      <c r="U94" s="13"/>
      <c r="V94" s="13"/>
      <c r="W94" s="15">
        <f t="shared" si="24"/>
        <v>7.2275000000000034E-2</v>
      </c>
    </row>
    <row r="95" spans="1:23" hidden="1" outlineLevel="2">
      <c r="A95" s="2" t="s">
        <v>13</v>
      </c>
      <c r="B95" s="18">
        <v>0.05</v>
      </c>
      <c r="C95" s="12">
        <v>0.05</v>
      </c>
      <c r="D95" s="12">
        <v>0.05</v>
      </c>
      <c r="E95" s="13">
        <v>0.05</v>
      </c>
      <c r="F95" s="13">
        <v>0.05</v>
      </c>
      <c r="G95" s="12">
        <v>0.05</v>
      </c>
      <c r="H95" s="13">
        <v>0.05</v>
      </c>
      <c r="I95" s="13">
        <v>0.05</v>
      </c>
      <c r="J95" s="13">
        <v>0.05</v>
      </c>
      <c r="K95" s="13">
        <v>0.05</v>
      </c>
      <c r="L95" s="13">
        <v>0.05</v>
      </c>
      <c r="M95" s="13">
        <v>0.05</v>
      </c>
      <c r="N95" s="13">
        <v>3.5000000000000003E-2</v>
      </c>
      <c r="O95" s="12">
        <v>0.05</v>
      </c>
      <c r="P95" s="13">
        <v>0.05</v>
      </c>
      <c r="Q95" s="13"/>
      <c r="R95" s="13">
        <v>0.05</v>
      </c>
      <c r="S95" s="13">
        <v>0.05</v>
      </c>
      <c r="T95" s="13"/>
      <c r="U95" s="13"/>
      <c r="V95" s="13"/>
      <c r="W95" s="15">
        <f t="shared" si="24"/>
        <v>4.9062500000000009E-2</v>
      </c>
    </row>
    <row r="96" spans="1:23" hidden="1" outlineLevel="2">
      <c r="A96" s="2" t="s">
        <v>14</v>
      </c>
      <c r="B96" s="18">
        <v>0.09</v>
      </c>
      <c r="C96" s="12">
        <v>0.09</v>
      </c>
      <c r="D96" s="12">
        <v>0.09</v>
      </c>
      <c r="E96" s="13">
        <v>0.09</v>
      </c>
      <c r="F96" s="13">
        <v>0.09</v>
      </c>
      <c r="G96" s="12">
        <v>0.09</v>
      </c>
      <c r="H96" s="13">
        <v>0.09</v>
      </c>
      <c r="I96" s="13">
        <v>0.09</v>
      </c>
      <c r="J96" s="13">
        <v>0.09</v>
      </c>
      <c r="K96" s="13">
        <v>0.09</v>
      </c>
      <c r="L96" s="13">
        <v>0.09</v>
      </c>
      <c r="M96" s="13">
        <v>0.09</v>
      </c>
      <c r="N96" s="13">
        <v>5.3999999999999999E-2</v>
      </c>
      <c r="O96" s="12">
        <v>0.09</v>
      </c>
      <c r="P96" s="13">
        <v>0.09</v>
      </c>
      <c r="Q96" s="13"/>
      <c r="R96" s="13">
        <v>0.09</v>
      </c>
      <c r="S96" s="13">
        <v>0.09</v>
      </c>
      <c r="T96" s="13"/>
      <c r="U96" s="13"/>
      <c r="V96" s="13"/>
      <c r="W96" s="15">
        <f t="shared" si="24"/>
        <v>8.7750000000000009E-2</v>
      </c>
    </row>
    <row r="97" spans="1:23" hidden="1" outlineLevel="2">
      <c r="A97" s="2" t="s">
        <v>15</v>
      </c>
      <c r="B97" s="18">
        <v>0.05</v>
      </c>
      <c r="C97" s="12">
        <v>0.05</v>
      </c>
      <c r="D97" s="12">
        <v>0.05</v>
      </c>
      <c r="E97" s="13">
        <v>0.05</v>
      </c>
      <c r="F97" s="13">
        <v>0.05</v>
      </c>
      <c r="G97" s="12">
        <v>0.05</v>
      </c>
      <c r="H97" s="13">
        <v>0.05</v>
      </c>
      <c r="I97" s="13">
        <v>0.05</v>
      </c>
      <c r="J97" s="13">
        <v>0.05</v>
      </c>
      <c r="K97" s="13">
        <v>0.05</v>
      </c>
      <c r="L97" s="13">
        <v>0.05</v>
      </c>
      <c r="M97" s="13">
        <v>0.05</v>
      </c>
      <c r="N97" s="13">
        <v>0.05</v>
      </c>
      <c r="O97" s="12">
        <v>0.05</v>
      </c>
      <c r="P97" s="13">
        <v>0.05</v>
      </c>
      <c r="Q97" s="13"/>
      <c r="R97" s="13">
        <v>0.05</v>
      </c>
      <c r="S97" s="13">
        <v>0.05</v>
      </c>
      <c r="T97" s="13"/>
      <c r="U97" s="13"/>
      <c r="V97" s="13"/>
      <c r="W97" s="15">
        <f t="shared" si="24"/>
        <v>5.000000000000001E-2</v>
      </c>
    </row>
    <row r="98" spans="1:23" hidden="1" outlineLevel="2">
      <c r="A98" s="2" t="s">
        <v>16</v>
      </c>
      <c r="B98" s="18">
        <v>0.09</v>
      </c>
      <c r="C98" s="12">
        <v>4.4999999999999998E-2</v>
      </c>
      <c r="D98" s="12">
        <v>4.4999999999999998E-2</v>
      </c>
      <c r="E98" s="13">
        <v>0</v>
      </c>
      <c r="F98" s="13">
        <v>0.09</v>
      </c>
      <c r="G98" s="12">
        <v>0.09</v>
      </c>
      <c r="H98" s="13">
        <v>4.4999999999999998E-2</v>
      </c>
      <c r="I98" s="13">
        <v>4.4999999999999998E-2</v>
      </c>
      <c r="J98" s="13">
        <v>4.4999999999999998E-2</v>
      </c>
      <c r="K98" s="13">
        <v>4.4999999999999998E-2</v>
      </c>
      <c r="L98" s="13">
        <v>0.02</v>
      </c>
      <c r="M98" s="13">
        <v>4.4999999999999998E-2</v>
      </c>
      <c r="N98" s="13">
        <v>6.3E-2</v>
      </c>
      <c r="O98" s="12">
        <v>4.4999999999999998E-2</v>
      </c>
      <c r="P98" s="13">
        <v>4.4999999999999998E-2</v>
      </c>
      <c r="Q98" s="13"/>
      <c r="R98" s="13">
        <v>4.4999999999999998E-2</v>
      </c>
      <c r="S98" s="13">
        <v>5.2199999999999996E-2</v>
      </c>
      <c r="T98" s="13"/>
      <c r="U98" s="13"/>
      <c r="V98" s="13"/>
      <c r="W98" s="15">
        <f t="shared" si="24"/>
        <v>4.7825000000000013E-2</v>
      </c>
    </row>
    <row r="99" spans="1:23" s="5" customFormat="1" hidden="1" outlineLevel="1">
      <c r="A99" s="3" t="s">
        <v>17</v>
      </c>
      <c r="B99" s="16">
        <f>SUM(B89:B98)</f>
        <v>1</v>
      </c>
      <c r="C99" s="16">
        <f t="shared" ref="C99:W99" si="25">SUM(C89:C98)</f>
        <v>0.83500000000000019</v>
      </c>
      <c r="D99" s="16">
        <f t="shared" si="25"/>
        <v>0.85460000000000014</v>
      </c>
      <c r="E99" s="16">
        <f t="shared" si="25"/>
        <v>0.75400000000000011</v>
      </c>
      <c r="F99" s="16">
        <f t="shared" si="25"/>
        <v>0.88000000000000012</v>
      </c>
      <c r="G99" s="16">
        <f t="shared" si="25"/>
        <v>0.76</v>
      </c>
      <c r="H99" s="16">
        <f t="shared" si="25"/>
        <v>0.83500000000000019</v>
      </c>
      <c r="I99" s="16">
        <f t="shared" si="25"/>
        <v>0.71500000000000008</v>
      </c>
      <c r="J99" s="16">
        <f t="shared" si="25"/>
        <v>0.83500000000000019</v>
      </c>
      <c r="K99" s="16">
        <f t="shared" si="25"/>
        <v>0.71500000000000008</v>
      </c>
      <c r="L99" s="16">
        <f t="shared" si="25"/>
        <v>0.69000000000000006</v>
      </c>
      <c r="M99" s="16">
        <f t="shared" si="25"/>
        <v>0.83500000000000019</v>
      </c>
      <c r="N99" s="16">
        <f t="shared" si="25"/>
        <v>0.70280000000000009</v>
      </c>
      <c r="O99" s="16">
        <f t="shared" si="25"/>
        <v>0.83500000000000019</v>
      </c>
      <c r="P99" s="16">
        <f t="shared" si="25"/>
        <v>0.83500000000000019</v>
      </c>
      <c r="Q99" s="16">
        <f t="shared" si="25"/>
        <v>0</v>
      </c>
      <c r="R99" s="16">
        <f t="shared" si="25"/>
        <v>0.83500000000000019</v>
      </c>
      <c r="S99" s="16">
        <f t="shared" si="25"/>
        <v>0.7642000000000001</v>
      </c>
      <c r="T99" s="16">
        <f t="shared" si="25"/>
        <v>0</v>
      </c>
      <c r="U99" s="16">
        <f t="shared" si="25"/>
        <v>0</v>
      </c>
      <c r="V99" s="16">
        <f t="shared" si="25"/>
        <v>0</v>
      </c>
      <c r="W99" s="16">
        <f t="shared" si="25"/>
        <v>0.79253750000000012</v>
      </c>
    </row>
    <row r="100" spans="1:23" collapsed="1">
      <c r="A100" s="3" t="s">
        <v>18</v>
      </c>
      <c r="B100" s="16">
        <f t="shared" ref="B100:W100" si="26">0.4*B88+0.6*B99</f>
        <v>1</v>
      </c>
      <c r="C100" s="16">
        <f t="shared" si="26"/>
        <v>0.90100000000000013</v>
      </c>
      <c r="D100" s="16">
        <f t="shared" si="26"/>
        <v>0.91276000000000013</v>
      </c>
      <c r="E100" s="16">
        <f t="shared" si="26"/>
        <v>0.85240000000000005</v>
      </c>
      <c r="F100" s="16">
        <f t="shared" si="26"/>
        <v>0.92800000000000005</v>
      </c>
      <c r="G100" s="16">
        <f t="shared" si="26"/>
        <v>0.85599999999999998</v>
      </c>
      <c r="H100" s="16">
        <f t="shared" si="26"/>
        <v>0.90100000000000013</v>
      </c>
      <c r="I100" s="16">
        <f t="shared" si="26"/>
        <v>0.82900000000000007</v>
      </c>
      <c r="J100" s="16">
        <f t="shared" si="26"/>
        <v>0.90100000000000013</v>
      </c>
      <c r="K100" s="16">
        <f t="shared" si="26"/>
        <v>0.82900000000000007</v>
      </c>
      <c r="L100" s="16">
        <f t="shared" si="26"/>
        <v>0.81400000000000006</v>
      </c>
      <c r="M100" s="16">
        <f t="shared" si="26"/>
        <v>0.90100000000000013</v>
      </c>
      <c r="N100" s="16">
        <f t="shared" si="26"/>
        <v>0.82168000000000008</v>
      </c>
      <c r="O100" s="16">
        <f t="shared" si="26"/>
        <v>0.90100000000000013</v>
      </c>
      <c r="P100" s="16">
        <f t="shared" si="26"/>
        <v>0.90100000000000013</v>
      </c>
      <c r="Q100" s="16">
        <f t="shared" si="26"/>
        <v>0</v>
      </c>
      <c r="R100" s="16">
        <f t="shared" si="26"/>
        <v>0.90100000000000013</v>
      </c>
      <c r="S100" s="16">
        <f t="shared" si="26"/>
        <v>0.85852000000000006</v>
      </c>
      <c r="T100" s="16">
        <f t="shared" si="26"/>
        <v>0</v>
      </c>
      <c r="U100" s="16">
        <f t="shared" si="26"/>
        <v>0</v>
      </c>
      <c r="V100" s="16">
        <f t="shared" si="26"/>
        <v>0</v>
      </c>
      <c r="W100" s="16">
        <f t="shared" si="26"/>
        <v>0.8755225000000002</v>
      </c>
    </row>
    <row r="101" spans="1:23" s="11" customFormat="1">
      <c r="A101" s="3" t="s">
        <v>31</v>
      </c>
      <c r="B101" s="4"/>
      <c r="C101" s="10" t="s">
        <v>49</v>
      </c>
      <c r="D101" s="10" t="s">
        <v>49</v>
      </c>
      <c r="E101" s="20" t="s">
        <v>49</v>
      </c>
      <c r="F101" s="21" t="s">
        <v>49</v>
      </c>
      <c r="G101" s="10" t="s">
        <v>49</v>
      </c>
      <c r="H101" s="10" t="s">
        <v>49</v>
      </c>
      <c r="I101" s="10" t="s">
        <v>49</v>
      </c>
      <c r="J101" s="20" t="s">
        <v>49</v>
      </c>
      <c r="K101" s="10" t="s">
        <v>49</v>
      </c>
      <c r="L101" s="10" t="s">
        <v>49</v>
      </c>
      <c r="M101" s="10" t="s">
        <v>49</v>
      </c>
      <c r="N101" s="10" t="s">
        <v>49</v>
      </c>
      <c r="O101" s="10" t="s">
        <v>49</v>
      </c>
      <c r="P101" s="20"/>
      <c r="Q101" s="10"/>
      <c r="R101" s="10" t="s">
        <v>49</v>
      </c>
      <c r="S101" s="20" t="s">
        <v>52</v>
      </c>
      <c r="T101" s="10"/>
      <c r="U101" s="10"/>
      <c r="V101" s="10"/>
      <c r="W101" s="16">
        <f>COUNTIF(C101:V101,"Y")/COUNTA(C101:V101)</f>
        <v>0</v>
      </c>
    </row>
    <row r="102" spans="1:23">
      <c r="F102" s="17"/>
      <c r="W102" s="17"/>
    </row>
    <row r="103" spans="1:23">
      <c r="A103" s="9" t="s">
        <v>74</v>
      </c>
      <c r="B103" s="7"/>
      <c r="C103" s="7"/>
      <c r="D103" s="7"/>
      <c r="E103" s="7"/>
      <c r="F103" s="1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14"/>
    </row>
    <row r="104" spans="1:23" hidden="1" outlineLevel="2">
      <c r="A104" s="2" t="s">
        <v>2</v>
      </c>
      <c r="B104" s="18">
        <v>0.25</v>
      </c>
      <c r="C104" s="12">
        <v>0.25</v>
      </c>
      <c r="D104" s="12">
        <v>0.25</v>
      </c>
      <c r="E104" s="13">
        <v>0.25</v>
      </c>
      <c r="F104" s="13"/>
      <c r="G104" s="27">
        <v>0.25</v>
      </c>
      <c r="H104" s="13">
        <v>0.25</v>
      </c>
      <c r="I104" s="13">
        <v>0.25</v>
      </c>
      <c r="J104" s="13">
        <v>0.25</v>
      </c>
      <c r="K104" s="13">
        <v>0.25</v>
      </c>
      <c r="L104" s="13">
        <v>0.25</v>
      </c>
      <c r="M104" s="13">
        <v>0.25</v>
      </c>
      <c r="N104" s="13">
        <v>0.25</v>
      </c>
      <c r="O104" s="12">
        <v>0.25</v>
      </c>
      <c r="P104" s="13">
        <v>0.25</v>
      </c>
      <c r="Q104" s="13"/>
      <c r="R104" s="13">
        <v>0.25</v>
      </c>
      <c r="S104" s="13">
        <v>0.25</v>
      </c>
      <c r="T104" s="13"/>
      <c r="U104" s="13"/>
      <c r="V104" s="13"/>
      <c r="W104" s="15">
        <f>AVERAGE(C104:V104)</f>
        <v>0.25</v>
      </c>
    </row>
    <row r="105" spans="1:23" hidden="1" outlineLevel="2">
      <c r="A105" s="2" t="s">
        <v>3</v>
      </c>
      <c r="B105" s="18">
        <v>0.1</v>
      </c>
      <c r="C105" s="12">
        <v>0.05</v>
      </c>
      <c r="D105" s="12">
        <v>0.05</v>
      </c>
      <c r="E105" s="13">
        <v>6.699999999999999E-2</v>
      </c>
      <c r="F105" s="13"/>
      <c r="G105" s="27">
        <v>0.05</v>
      </c>
      <c r="H105" s="13">
        <v>0.05</v>
      </c>
      <c r="I105" s="13">
        <v>0.05</v>
      </c>
      <c r="J105" s="13">
        <v>0.05</v>
      </c>
      <c r="K105" s="13">
        <v>0.05</v>
      </c>
      <c r="L105" s="13">
        <v>0.05</v>
      </c>
      <c r="M105" s="13">
        <v>0.05</v>
      </c>
      <c r="N105" s="13">
        <v>0.05</v>
      </c>
      <c r="O105" s="12">
        <v>0.05</v>
      </c>
      <c r="P105" s="13">
        <v>0.05</v>
      </c>
      <c r="Q105" s="13"/>
      <c r="R105" s="13">
        <v>0.05</v>
      </c>
      <c r="S105" s="13">
        <v>0</v>
      </c>
      <c r="T105" s="13"/>
      <c r="U105" s="13"/>
      <c r="V105" s="13"/>
      <c r="W105" s="15">
        <f t="shared" ref="W105:W107" si="27">AVERAGE(C105:V105)</f>
        <v>4.7800000000000002E-2</v>
      </c>
    </row>
    <row r="106" spans="1:23" hidden="1" outlineLevel="2">
      <c r="A106" s="2" t="s">
        <v>4</v>
      </c>
      <c r="B106" s="18">
        <v>0.45</v>
      </c>
      <c r="C106" s="12">
        <v>0.29249999999999998</v>
      </c>
      <c r="D106" s="12">
        <v>0.22500000000000001</v>
      </c>
      <c r="E106" s="13">
        <v>0.315</v>
      </c>
      <c r="F106" s="13"/>
      <c r="G106" s="27">
        <v>0.22500000000000001</v>
      </c>
      <c r="H106" s="13">
        <v>0.25</v>
      </c>
      <c r="I106" s="13">
        <v>0.22500000000000001</v>
      </c>
      <c r="J106" s="13">
        <v>0.22500000000000001</v>
      </c>
      <c r="K106" s="13">
        <v>0.22500000000000001</v>
      </c>
      <c r="L106" s="13">
        <v>0.22500000000000001</v>
      </c>
      <c r="M106" s="13">
        <v>0.22500000000000001</v>
      </c>
      <c r="N106" s="13">
        <v>0.30600000000000005</v>
      </c>
      <c r="O106" s="12">
        <v>0.22500000000000001</v>
      </c>
      <c r="P106" s="13">
        <v>0.22500000000000001</v>
      </c>
      <c r="Q106" s="13"/>
      <c r="R106" s="13">
        <v>0.27</v>
      </c>
      <c r="S106" s="13">
        <v>0.36000000000000004</v>
      </c>
      <c r="T106" s="13"/>
      <c r="U106" s="13"/>
      <c r="V106" s="13"/>
      <c r="W106" s="15">
        <f t="shared" si="27"/>
        <v>0.25456666666666672</v>
      </c>
    </row>
    <row r="107" spans="1:23" hidden="1" outlineLevel="2">
      <c r="A107" s="2" t="s">
        <v>5</v>
      </c>
      <c r="B107" s="18">
        <v>0.2</v>
      </c>
      <c r="C107" s="12">
        <v>0.2</v>
      </c>
      <c r="D107" s="12">
        <v>0.2</v>
      </c>
      <c r="E107" s="13">
        <v>0.2</v>
      </c>
      <c r="F107" s="13"/>
      <c r="G107" s="27">
        <v>0.2</v>
      </c>
      <c r="H107" s="13">
        <v>0.2</v>
      </c>
      <c r="I107" s="13">
        <v>0.2</v>
      </c>
      <c r="J107" s="13">
        <v>0.2</v>
      </c>
      <c r="K107" s="13">
        <v>0.2</v>
      </c>
      <c r="L107" s="13">
        <v>0.2</v>
      </c>
      <c r="M107" s="13">
        <v>0.2</v>
      </c>
      <c r="N107" s="13">
        <v>0.2</v>
      </c>
      <c r="O107" s="12">
        <v>0.2</v>
      </c>
      <c r="P107" s="13">
        <v>0.2</v>
      </c>
      <c r="Q107" s="13"/>
      <c r="R107" s="13">
        <v>0.14000000000000001</v>
      </c>
      <c r="S107" s="13">
        <v>0.2</v>
      </c>
      <c r="T107" s="13"/>
      <c r="U107" s="13"/>
      <c r="V107" s="13"/>
      <c r="W107" s="15">
        <f t="shared" si="27"/>
        <v>0.19600000000000004</v>
      </c>
    </row>
    <row r="108" spans="1:23" s="5" customFormat="1" hidden="1" outlineLevel="1">
      <c r="A108" s="3" t="s">
        <v>6</v>
      </c>
      <c r="B108" s="16">
        <f>SUM(B104:B107)</f>
        <v>1</v>
      </c>
      <c r="C108" s="16">
        <f t="shared" ref="C108:W108" si="28">SUM(C104:C107)</f>
        <v>0.79249999999999998</v>
      </c>
      <c r="D108" s="16">
        <f t="shared" si="28"/>
        <v>0.72500000000000009</v>
      </c>
      <c r="E108" s="16">
        <f t="shared" si="28"/>
        <v>0.83200000000000007</v>
      </c>
      <c r="F108" s="16">
        <f t="shared" si="28"/>
        <v>0</v>
      </c>
      <c r="G108" s="16">
        <f t="shared" si="28"/>
        <v>0.72500000000000009</v>
      </c>
      <c r="H108" s="16">
        <f t="shared" si="28"/>
        <v>0.75</v>
      </c>
      <c r="I108" s="16">
        <f t="shared" si="28"/>
        <v>0.72500000000000009</v>
      </c>
      <c r="J108" s="16">
        <f t="shared" si="28"/>
        <v>0.72500000000000009</v>
      </c>
      <c r="K108" s="16">
        <f t="shared" si="28"/>
        <v>0.72500000000000009</v>
      </c>
      <c r="L108" s="16">
        <f t="shared" si="28"/>
        <v>0.72500000000000009</v>
      </c>
      <c r="M108" s="16">
        <f t="shared" si="28"/>
        <v>0.72500000000000009</v>
      </c>
      <c r="N108" s="16">
        <f t="shared" si="28"/>
        <v>0.80600000000000005</v>
      </c>
      <c r="O108" s="16">
        <f t="shared" si="28"/>
        <v>0.72500000000000009</v>
      </c>
      <c r="P108" s="16">
        <f t="shared" si="28"/>
        <v>0.72500000000000009</v>
      </c>
      <c r="Q108" s="16">
        <f t="shared" si="28"/>
        <v>0</v>
      </c>
      <c r="R108" s="16">
        <f t="shared" si="28"/>
        <v>0.71000000000000008</v>
      </c>
      <c r="S108" s="16">
        <f t="shared" si="28"/>
        <v>0.81</v>
      </c>
      <c r="T108" s="16">
        <f t="shared" si="28"/>
        <v>0</v>
      </c>
      <c r="U108" s="16">
        <f t="shared" si="28"/>
        <v>0</v>
      </c>
      <c r="V108" s="16">
        <f t="shared" si="28"/>
        <v>0</v>
      </c>
      <c r="W108" s="16">
        <f t="shared" si="28"/>
        <v>0.74836666666666674</v>
      </c>
    </row>
    <row r="109" spans="1:23" hidden="1" outlineLevel="2">
      <c r="A109" s="2" t="s">
        <v>7</v>
      </c>
      <c r="B109" s="18">
        <v>0.1</v>
      </c>
      <c r="C109" s="12">
        <v>0.06</v>
      </c>
      <c r="D109" s="12">
        <v>6.9999999999999993E-2</v>
      </c>
      <c r="E109" s="13">
        <v>0.06</v>
      </c>
      <c r="F109" s="13"/>
      <c r="G109" s="12">
        <v>7.0000000000000007E-2</v>
      </c>
      <c r="H109" s="13">
        <v>7.0000000000000007E-2</v>
      </c>
      <c r="I109" s="13">
        <v>0.06</v>
      </c>
      <c r="J109" s="13">
        <v>0.06</v>
      </c>
      <c r="K109" s="13">
        <v>0.05</v>
      </c>
      <c r="L109" s="13">
        <v>0.05</v>
      </c>
      <c r="M109" s="13">
        <v>0.05</v>
      </c>
      <c r="N109" s="13">
        <v>0.1</v>
      </c>
      <c r="O109" s="12">
        <v>0.06</v>
      </c>
      <c r="P109" s="13">
        <v>0.06</v>
      </c>
      <c r="Q109" s="13"/>
      <c r="R109" s="13">
        <v>0.05</v>
      </c>
      <c r="S109" s="13">
        <v>0.1</v>
      </c>
      <c r="T109" s="13"/>
      <c r="U109" s="13"/>
      <c r="V109" s="13"/>
      <c r="W109" s="15">
        <f t="shared" ref="W109:W118" si="29">AVERAGE(C109:V109)</f>
        <v>6.4666666666666678E-2</v>
      </c>
    </row>
    <row r="110" spans="1:23" hidden="1" outlineLevel="2">
      <c r="A110" s="2" t="s">
        <v>8</v>
      </c>
      <c r="B110" s="18">
        <v>0.04</v>
      </c>
      <c r="C110" s="12">
        <v>0.02</v>
      </c>
      <c r="D110" s="12">
        <v>0.02</v>
      </c>
      <c r="E110" s="13">
        <v>2.6799999999999997E-2</v>
      </c>
      <c r="F110" s="13"/>
      <c r="G110" s="12">
        <v>0.02</v>
      </c>
      <c r="H110" s="13">
        <v>0.02</v>
      </c>
      <c r="I110" s="13">
        <v>0.02</v>
      </c>
      <c r="J110" s="13">
        <v>0.02</v>
      </c>
      <c r="K110" s="13">
        <v>0.02</v>
      </c>
      <c r="L110" s="13">
        <v>0.02</v>
      </c>
      <c r="M110" s="13">
        <v>0.02</v>
      </c>
      <c r="N110" s="13">
        <v>0.04</v>
      </c>
      <c r="O110" s="12">
        <v>0.02</v>
      </c>
      <c r="P110" s="13">
        <v>2.4E-2</v>
      </c>
      <c r="Q110" s="13"/>
      <c r="R110" s="13">
        <v>0.02</v>
      </c>
      <c r="S110" s="13">
        <v>0.04</v>
      </c>
      <c r="T110" s="13"/>
      <c r="U110" s="13"/>
      <c r="V110" s="13"/>
      <c r="W110" s="15">
        <f t="shared" si="29"/>
        <v>2.3386666666666667E-2</v>
      </c>
    </row>
    <row r="111" spans="1:23" hidden="1" outlineLevel="2">
      <c r="A111" s="2" t="s">
        <v>9</v>
      </c>
      <c r="B111" s="18">
        <v>0.1</v>
      </c>
      <c r="C111" s="12">
        <v>0.05</v>
      </c>
      <c r="D111" s="12">
        <v>0.05</v>
      </c>
      <c r="E111" s="13">
        <v>0.05</v>
      </c>
      <c r="F111" s="13"/>
      <c r="G111" s="12">
        <v>0.05</v>
      </c>
      <c r="H111" s="13">
        <v>0.05</v>
      </c>
      <c r="I111" s="13">
        <v>0.05</v>
      </c>
      <c r="J111" s="13">
        <v>0.05</v>
      </c>
      <c r="K111" s="13">
        <v>0.05</v>
      </c>
      <c r="L111" s="13">
        <v>0.05</v>
      </c>
      <c r="M111" s="13">
        <v>0.05</v>
      </c>
      <c r="N111" s="13">
        <v>0.1</v>
      </c>
      <c r="O111" s="12">
        <v>0.05</v>
      </c>
      <c r="P111" s="13">
        <v>0.05</v>
      </c>
      <c r="Q111" s="13"/>
      <c r="R111" s="26">
        <v>0.05</v>
      </c>
      <c r="S111" s="13">
        <v>0.1</v>
      </c>
      <c r="T111" s="13"/>
      <c r="U111" s="13"/>
      <c r="V111" s="13"/>
      <c r="W111" s="15">
        <f t="shared" si="29"/>
        <v>5.6666666666666671E-2</v>
      </c>
    </row>
    <row r="112" spans="1:23" hidden="1" outlineLevel="2">
      <c r="A112" s="2" t="s">
        <v>10</v>
      </c>
      <c r="B112" s="18">
        <v>0.24</v>
      </c>
      <c r="C112" s="12">
        <v>0.12</v>
      </c>
      <c r="D112" s="12">
        <v>0.12</v>
      </c>
      <c r="E112" s="13">
        <v>0.156</v>
      </c>
      <c r="F112" s="13"/>
      <c r="G112" s="12">
        <v>0.12</v>
      </c>
      <c r="H112" s="13">
        <v>0.12</v>
      </c>
      <c r="I112" s="13">
        <v>0.12</v>
      </c>
      <c r="J112" s="13">
        <v>0.12</v>
      </c>
      <c r="K112" s="13">
        <v>0.12</v>
      </c>
      <c r="L112" s="13">
        <v>0.12</v>
      </c>
      <c r="M112" s="13">
        <v>0.12</v>
      </c>
      <c r="N112" s="13">
        <v>0.24</v>
      </c>
      <c r="O112" s="12">
        <v>0.12</v>
      </c>
      <c r="P112" s="13">
        <v>0.12</v>
      </c>
      <c r="Q112" s="13"/>
      <c r="R112" s="26">
        <v>0.12</v>
      </c>
      <c r="S112" s="13">
        <v>0.24</v>
      </c>
      <c r="T112" s="13"/>
      <c r="U112" s="13"/>
      <c r="V112" s="13"/>
      <c r="W112" s="15">
        <f t="shared" si="29"/>
        <v>0.13840000000000002</v>
      </c>
    </row>
    <row r="113" spans="1:23" hidden="1" outlineLevel="2">
      <c r="A113" s="2" t="s">
        <v>11</v>
      </c>
      <c r="B113" s="18">
        <v>0.1</v>
      </c>
      <c r="C113" s="12">
        <v>0.1</v>
      </c>
      <c r="D113" s="12">
        <v>0.1</v>
      </c>
      <c r="E113" s="13">
        <v>0.1</v>
      </c>
      <c r="F113" s="13"/>
      <c r="G113" s="12">
        <v>0.1</v>
      </c>
      <c r="H113" s="13">
        <v>0.1</v>
      </c>
      <c r="I113" s="13">
        <v>0.1</v>
      </c>
      <c r="J113" s="13">
        <v>0.1</v>
      </c>
      <c r="K113" s="13">
        <v>0.1</v>
      </c>
      <c r="L113" s="13">
        <v>0.1</v>
      </c>
      <c r="M113" s="13">
        <v>0.1</v>
      </c>
      <c r="N113" s="13">
        <v>0.1</v>
      </c>
      <c r="O113" s="12">
        <v>0.1</v>
      </c>
      <c r="P113" s="13">
        <v>0.1</v>
      </c>
      <c r="Q113" s="13"/>
      <c r="R113" s="26">
        <v>0.1</v>
      </c>
      <c r="S113" s="13">
        <v>0.1</v>
      </c>
      <c r="T113" s="13"/>
      <c r="U113" s="13"/>
      <c r="V113" s="13"/>
      <c r="W113" s="15">
        <f t="shared" si="29"/>
        <v>0.10000000000000002</v>
      </c>
    </row>
    <row r="114" spans="1:23" hidden="1" outlineLevel="2">
      <c r="A114" s="2" t="s">
        <v>12</v>
      </c>
      <c r="B114" s="18">
        <v>0.14000000000000001</v>
      </c>
      <c r="C114" s="12">
        <v>0.14000000000000001</v>
      </c>
      <c r="D114" s="12">
        <v>0.14000000000000001</v>
      </c>
      <c r="E114" s="13">
        <v>0.14000000000000001</v>
      </c>
      <c r="F114" s="13"/>
      <c r="G114" s="12">
        <v>0.14000000000000001</v>
      </c>
      <c r="H114" s="13">
        <v>0.14000000000000001</v>
      </c>
      <c r="I114" s="13">
        <v>0.14000000000000001</v>
      </c>
      <c r="J114" s="13">
        <v>0.14000000000000001</v>
      </c>
      <c r="K114" s="13">
        <v>0.14000000000000001</v>
      </c>
      <c r="L114" s="13">
        <v>0.14000000000000001</v>
      </c>
      <c r="M114" s="13">
        <v>0.14000000000000001</v>
      </c>
      <c r="N114" s="13">
        <v>0.14000000000000001</v>
      </c>
      <c r="O114" s="12">
        <v>0.14000000000000001</v>
      </c>
      <c r="P114" s="13">
        <v>0.14000000000000001</v>
      </c>
      <c r="Q114" s="13"/>
      <c r="R114" s="26">
        <v>0.14000000000000001</v>
      </c>
      <c r="S114" s="13">
        <v>0.14000000000000001</v>
      </c>
      <c r="T114" s="13"/>
      <c r="U114" s="13"/>
      <c r="V114" s="13"/>
      <c r="W114" s="15">
        <f t="shared" si="29"/>
        <v>0.14000000000000007</v>
      </c>
    </row>
    <row r="115" spans="1:23" hidden="1" outlineLevel="2">
      <c r="A115" s="2" t="s">
        <v>13</v>
      </c>
      <c r="B115" s="18">
        <v>0.05</v>
      </c>
      <c r="C115" s="12">
        <v>0.05</v>
      </c>
      <c r="D115" s="12">
        <v>0.05</v>
      </c>
      <c r="E115" s="13">
        <v>0.05</v>
      </c>
      <c r="F115" s="13"/>
      <c r="G115" s="12">
        <v>0.05</v>
      </c>
      <c r="H115" s="13">
        <v>0.05</v>
      </c>
      <c r="I115" s="13">
        <v>0.05</v>
      </c>
      <c r="J115" s="13">
        <v>0.05</v>
      </c>
      <c r="K115" s="13">
        <v>0.05</v>
      </c>
      <c r="L115" s="13">
        <v>0.04</v>
      </c>
      <c r="M115" s="13">
        <v>0.05</v>
      </c>
      <c r="N115" s="13">
        <v>0.05</v>
      </c>
      <c r="O115" s="12">
        <v>0.05</v>
      </c>
      <c r="P115" s="13">
        <v>0.05</v>
      </c>
      <c r="Q115" s="13"/>
      <c r="R115" s="26">
        <v>0.05</v>
      </c>
      <c r="S115" s="13">
        <v>0.05</v>
      </c>
      <c r="T115" s="13"/>
      <c r="U115" s="13"/>
      <c r="V115" s="13"/>
      <c r="W115" s="15">
        <f t="shared" si="29"/>
        <v>4.933333333333334E-2</v>
      </c>
    </row>
    <row r="116" spans="1:23" hidden="1" outlineLevel="2">
      <c r="A116" s="2" t="s">
        <v>14</v>
      </c>
      <c r="B116" s="18">
        <v>0.09</v>
      </c>
      <c r="C116" s="12">
        <v>4.4999999999999998E-2</v>
      </c>
      <c r="D116" s="12">
        <v>4.4999999999999998E-2</v>
      </c>
      <c r="E116" s="13">
        <v>4.4999999999999998E-2</v>
      </c>
      <c r="F116" s="13"/>
      <c r="G116" s="12">
        <v>4.4999999999999998E-2</v>
      </c>
      <c r="H116" s="13">
        <v>4.4999999999999998E-2</v>
      </c>
      <c r="I116" s="13">
        <v>4.4999999999999998E-2</v>
      </c>
      <c r="J116" s="13">
        <v>4.4999999999999998E-2</v>
      </c>
      <c r="K116" s="13">
        <v>4.4999999999999998E-2</v>
      </c>
      <c r="L116" s="13">
        <v>4.4999999999999998E-2</v>
      </c>
      <c r="M116" s="13">
        <v>4.4999999999999998E-2</v>
      </c>
      <c r="N116" s="13">
        <v>0.09</v>
      </c>
      <c r="O116" s="12">
        <v>4.4999999999999998E-2</v>
      </c>
      <c r="P116" s="13">
        <v>4.4999999999999998E-2</v>
      </c>
      <c r="Q116" s="13"/>
      <c r="R116" s="26">
        <v>4.4999999999999998E-2</v>
      </c>
      <c r="S116" s="13">
        <v>0.09</v>
      </c>
      <c r="T116" s="13"/>
      <c r="U116" s="13"/>
      <c r="V116" s="13"/>
      <c r="W116" s="15">
        <f t="shared" si="29"/>
        <v>5.1000000000000004E-2</v>
      </c>
    </row>
    <row r="117" spans="1:23" hidden="1" outlineLevel="2">
      <c r="A117" s="2" t="s">
        <v>15</v>
      </c>
      <c r="B117" s="18">
        <v>0.05</v>
      </c>
      <c r="C117" s="12">
        <v>0.05</v>
      </c>
      <c r="D117" s="12">
        <v>0.05</v>
      </c>
      <c r="E117" s="13">
        <v>0.05</v>
      </c>
      <c r="F117" s="13"/>
      <c r="G117" s="12">
        <v>0.05</v>
      </c>
      <c r="H117" s="13">
        <v>0.05</v>
      </c>
      <c r="I117" s="13">
        <v>0.05</v>
      </c>
      <c r="J117" s="13">
        <v>0.05</v>
      </c>
      <c r="K117" s="13">
        <v>0.05</v>
      </c>
      <c r="L117" s="13">
        <v>0.05</v>
      </c>
      <c r="M117" s="13">
        <v>0.05</v>
      </c>
      <c r="N117" s="13">
        <v>0.05</v>
      </c>
      <c r="O117" s="12">
        <v>0.05</v>
      </c>
      <c r="P117" s="13">
        <v>0.05</v>
      </c>
      <c r="Q117" s="13"/>
      <c r="R117" s="26">
        <v>0.05</v>
      </c>
      <c r="S117" s="13">
        <v>0.05</v>
      </c>
      <c r="T117" s="13"/>
      <c r="U117" s="13"/>
      <c r="V117" s="13"/>
      <c r="W117" s="15">
        <f t="shared" si="29"/>
        <v>5.000000000000001E-2</v>
      </c>
    </row>
    <row r="118" spans="1:23" hidden="1" outlineLevel="2">
      <c r="A118" s="2" t="s">
        <v>16</v>
      </c>
      <c r="B118" s="18">
        <v>0.09</v>
      </c>
      <c r="C118" s="12">
        <v>0.09</v>
      </c>
      <c r="D118" s="12">
        <v>0.09</v>
      </c>
      <c r="E118" s="13">
        <v>0.09</v>
      </c>
      <c r="F118" s="13"/>
      <c r="G118" s="12">
        <v>4.4999999999999998E-2</v>
      </c>
      <c r="H118" s="13">
        <v>0.09</v>
      </c>
      <c r="I118" s="13">
        <v>4.4999999999999998E-2</v>
      </c>
      <c r="J118" s="13">
        <v>0.09</v>
      </c>
      <c r="K118" s="13">
        <v>0.09</v>
      </c>
      <c r="L118" s="13">
        <v>0.09</v>
      </c>
      <c r="M118" s="13">
        <v>0.09</v>
      </c>
      <c r="N118" s="13">
        <v>0.09</v>
      </c>
      <c r="O118" s="12">
        <v>0.09</v>
      </c>
      <c r="P118" s="13">
        <v>0.09</v>
      </c>
      <c r="Q118" s="13"/>
      <c r="R118" s="13">
        <v>0.09</v>
      </c>
      <c r="S118" s="13">
        <v>0.09</v>
      </c>
      <c r="T118" s="13"/>
      <c r="U118" s="13"/>
      <c r="V118" s="13"/>
      <c r="W118" s="15">
        <f t="shared" si="29"/>
        <v>8.4000000000000005E-2</v>
      </c>
    </row>
    <row r="119" spans="1:23" s="5" customFormat="1" hidden="1" outlineLevel="1">
      <c r="A119" s="3" t="s">
        <v>17</v>
      </c>
      <c r="B119" s="16">
        <f>SUM(B109:B118)</f>
        <v>1</v>
      </c>
      <c r="C119" s="16">
        <f t="shared" ref="C119:W119" si="30">SUM(C109:C118)</f>
        <v>0.72500000000000009</v>
      </c>
      <c r="D119" s="16">
        <f t="shared" si="30"/>
        <v>0.7350000000000001</v>
      </c>
      <c r="E119" s="16">
        <f t="shared" si="30"/>
        <v>0.76780000000000004</v>
      </c>
      <c r="F119" s="16">
        <f t="shared" si="30"/>
        <v>0</v>
      </c>
      <c r="G119" s="16">
        <f t="shared" si="30"/>
        <v>0.69000000000000017</v>
      </c>
      <c r="H119" s="16">
        <f t="shared" si="30"/>
        <v>0.7350000000000001</v>
      </c>
      <c r="I119" s="16">
        <f t="shared" si="30"/>
        <v>0.68000000000000016</v>
      </c>
      <c r="J119" s="16">
        <f t="shared" si="30"/>
        <v>0.72500000000000009</v>
      </c>
      <c r="K119" s="16">
        <f t="shared" si="30"/>
        <v>0.71500000000000008</v>
      </c>
      <c r="L119" s="16">
        <f t="shared" si="30"/>
        <v>0.70500000000000007</v>
      </c>
      <c r="M119" s="16">
        <f t="shared" si="30"/>
        <v>0.71500000000000008</v>
      </c>
      <c r="N119" s="16">
        <f t="shared" si="30"/>
        <v>1</v>
      </c>
      <c r="O119" s="16">
        <f t="shared" si="30"/>
        <v>0.72500000000000009</v>
      </c>
      <c r="P119" s="16">
        <f t="shared" si="30"/>
        <v>0.72900000000000009</v>
      </c>
      <c r="Q119" s="16">
        <f t="shared" si="30"/>
        <v>0</v>
      </c>
      <c r="R119" s="16">
        <f t="shared" si="30"/>
        <v>0.71500000000000008</v>
      </c>
      <c r="S119" s="16">
        <f t="shared" si="30"/>
        <v>1</v>
      </c>
      <c r="T119" s="16">
        <f t="shared" si="30"/>
        <v>0</v>
      </c>
      <c r="U119" s="16">
        <f t="shared" si="30"/>
        <v>0</v>
      </c>
      <c r="V119" s="16">
        <f t="shared" si="30"/>
        <v>0</v>
      </c>
      <c r="W119" s="16">
        <f t="shared" si="30"/>
        <v>0.75745333333333353</v>
      </c>
    </row>
    <row r="120" spans="1:23" collapsed="1">
      <c r="A120" s="3" t="s">
        <v>18</v>
      </c>
      <c r="B120" s="16">
        <f t="shared" ref="B120:W120" si="31">0.4*B108+0.6*B119</f>
        <v>1</v>
      </c>
      <c r="C120" s="16">
        <f t="shared" si="31"/>
        <v>0.752</v>
      </c>
      <c r="D120" s="16">
        <f t="shared" si="31"/>
        <v>0.73100000000000009</v>
      </c>
      <c r="E120" s="16">
        <f t="shared" si="31"/>
        <v>0.79347999999999996</v>
      </c>
      <c r="F120" s="16">
        <f t="shared" si="31"/>
        <v>0</v>
      </c>
      <c r="G120" s="16">
        <f t="shared" si="31"/>
        <v>0.70400000000000018</v>
      </c>
      <c r="H120" s="16">
        <f t="shared" si="31"/>
        <v>0.7410000000000001</v>
      </c>
      <c r="I120" s="16">
        <f t="shared" si="31"/>
        <v>0.69800000000000018</v>
      </c>
      <c r="J120" s="16">
        <f t="shared" si="31"/>
        <v>0.72500000000000009</v>
      </c>
      <c r="K120" s="16">
        <f t="shared" si="31"/>
        <v>0.71900000000000008</v>
      </c>
      <c r="L120" s="16">
        <f t="shared" si="31"/>
        <v>0.71300000000000008</v>
      </c>
      <c r="M120" s="16">
        <f t="shared" si="31"/>
        <v>0.71900000000000008</v>
      </c>
      <c r="N120" s="16">
        <f t="shared" si="31"/>
        <v>0.9224</v>
      </c>
      <c r="O120" s="16">
        <f t="shared" si="31"/>
        <v>0.72500000000000009</v>
      </c>
      <c r="P120" s="16">
        <f t="shared" si="31"/>
        <v>0.72740000000000005</v>
      </c>
      <c r="Q120" s="16">
        <f t="shared" si="31"/>
        <v>0</v>
      </c>
      <c r="R120" s="16">
        <f t="shared" si="31"/>
        <v>0.71300000000000008</v>
      </c>
      <c r="S120" s="16">
        <f t="shared" si="31"/>
        <v>0.92400000000000004</v>
      </c>
      <c r="T120" s="16">
        <f t="shared" si="31"/>
        <v>0</v>
      </c>
      <c r="U120" s="16">
        <f t="shared" si="31"/>
        <v>0</v>
      </c>
      <c r="V120" s="16">
        <f t="shared" si="31"/>
        <v>0</v>
      </c>
      <c r="W120" s="16">
        <f t="shared" si="31"/>
        <v>0.75381866666666686</v>
      </c>
    </row>
    <row r="121" spans="1:23" s="11" customFormat="1">
      <c r="A121" s="3" t="s">
        <v>31</v>
      </c>
      <c r="B121" s="4"/>
      <c r="C121" s="10" t="s">
        <v>50</v>
      </c>
      <c r="D121" s="10" t="s">
        <v>50</v>
      </c>
      <c r="E121" s="20" t="s">
        <v>50</v>
      </c>
      <c r="F121" s="21" t="s">
        <v>50</v>
      </c>
      <c r="G121" s="10" t="s">
        <v>50</v>
      </c>
      <c r="H121" s="10" t="s">
        <v>50</v>
      </c>
      <c r="I121" s="10" t="s">
        <v>50</v>
      </c>
      <c r="J121" s="20" t="s">
        <v>50</v>
      </c>
      <c r="K121" s="10" t="s">
        <v>50</v>
      </c>
      <c r="L121" s="10" t="s">
        <v>50</v>
      </c>
      <c r="M121" s="10" t="s">
        <v>50</v>
      </c>
      <c r="N121" s="10" t="s">
        <v>50</v>
      </c>
      <c r="O121" s="10" t="s">
        <v>50</v>
      </c>
      <c r="P121" s="20"/>
      <c r="Q121" s="10"/>
      <c r="R121" s="10" t="s">
        <v>50</v>
      </c>
      <c r="S121" s="20" t="s">
        <v>50</v>
      </c>
      <c r="T121" s="10"/>
      <c r="U121" s="10"/>
      <c r="V121" s="10"/>
      <c r="W121" s="16">
        <f>COUNTIF(C121:V121,"Y")/COUNTA(C121:V121)</f>
        <v>1</v>
      </c>
    </row>
    <row r="122" spans="1:23">
      <c r="F122" s="17"/>
      <c r="W122" s="17"/>
    </row>
    <row r="123" spans="1:23">
      <c r="A123" s="9" t="s">
        <v>19</v>
      </c>
      <c r="B123" s="7"/>
      <c r="C123" s="7"/>
      <c r="D123" s="7"/>
      <c r="E123" s="7"/>
      <c r="F123" s="1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4"/>
      <c r="T123" s="7"/>
      <c r="U123" s="7"/>
      <c r="V123" s="7"/>
      <c r="W123" s="14"/>
    </row>
    <row r="124" spans="1:23" hidden="1" outlineLevel="2">
      <c r="A124" s="2" t="s">
        <v>2</v>
      </c>
      <c r="B124" s="18">
        <v>0.25</v>
      </c>
      <c r="C124" s="12">
        <v>0.25</v>
      </c>
      <c r="D124" s="12">
        <v>0.25</v>
      </c>
      <c r="E124" s="13">
        <v>0.25</v>
      </c>
      <c r="F124" s="13">
        <v>0.25</v>
      </c>
      <c r="G124" s="12">
        <v>0.25</v>
      </c>
      <c r="H124" s="13">
        <v>0.25</v>
      </c>
      <c r="I124" s="13">
        <v>0.25</v>
      </c>
      <c r="J124" s="13">
        <v>0.25</v>
      </c>
      <c r="K124" s="13"/>
      <c r="L124" s="13">
        <v>0.25</v>
      </c>
      <c r="M124" s="13">
        <v>0.25</v>
      </c>
      <c r="N124" s="13">
        <v>0.25</v>
      </c>
      <c r="O124" s="13">
        <v>0.15</v>
      </c>
      <c r="P124" s="13">
        <v>0.2</v>
      </c>
      <c r="Q124" s="13">
        <v>0.25</v>
      </c>
      <c r="R124" s="13">
        <v>0.25</v>
      </c>
      <c r="S124" s="12">
        <v>0.25</v>
      </c>
      <c r="T124" s="13"/>
      <c r="U124" s="13"/>
      <c r="V124" s="13"/>
      <c r="W124" s="15">
        <f>AVERAGE(C124:V124)</f>
        <v>0.24062500000000001</v>
      </c>
    </row>
    <row r="125" spans="1:23" hidden="1" outlineLevel="2">
      <c r="A125" s="2" t="s">
        <v>3</v>
      </c>
      <c r="B125" s="18">
        <v>0.1</v>
      </c>
      <c r="C125" s="12">
        <v>0.1</v>
      </c>
      <c r="D125" s="12">
        <v>0.1</v>
      </c>
      <c r="E125" s="13">
        <v>0.1</v>
      </c>
      <c r="F125" s="13">
        <v>0.1</v>
      </c>
      <c r="G125" s="12">
        <v>0.1</v>
      </c>
      <c r="H125" s="13">
        <v>0.1</v>
      </c>
      <c r="I125" s="13">
        <v>0.1</v>
      </c>
      <c r="J125" s="13">
        <v>0.1</v>
      </c>
      <c r="K125" s="13"/>
      <c r="L125" s="13">
        <v>0.1</v>
      </c>
      <c r="M125" s="13">
        <v>0.1</v>
      </c>
      <c r="N125" s="13">
        <v>0.1</v>
      </c>
      <c r="O125" s="13">
        <v>0.1</v>
      </c>
      <c r="P125" s="13">
        <v>0.1</v>
      </c>
      <c r="Q125" s="13">
        <v>0.1</v>
      </c>
      <c r="R125" s="13">
        <v>0.1</v>
      </c>
      <c r="S125" s="12">
        <v>0.2</v>
      </c>
      <c r="T125" s="13"/>
      <c r="U125" s="13"/>
      <c r="V125" s="13"/>
      <c r="W125" s="15">
        <f t="shared" ref="W125:W127" si="32">AVERAGE(C125:V125)</f>
        <v>0.10625000000000001</v>
      </c>
    </row>
    <row r="126" spans="1:23" hidden="1" outlineLevel="2">
      <c r="A126" s="2" t="s">
        <v>4</v>
      </c>
      <c r="B126" s="18">
        <v>0.45</v>
      </c>
      <c r="C126" s="12">
        <v>0.45</v>
      </c>
      <c r="D126" s="12">
        <v>0.45</v>
      </c>
      <c r="E126" s="13">
        <v>0.45</v>
      </c>
      <c r="F126" s="13">
        <v>0.45</v>
      </c>
      <c r="G126" s="12">
        <v>0.45</v>
      </c>
      <c r="H126" s="13">
        <v>0.45</v>
      </c>
      <c r="I126" s="13">
        <v>0.45</v>
      </c>
      <c r="J126" s="13">
        <v>0.45</v>
      </c>
      <c r="K126" s="13"/>
      <c r="L126" s="13">
        <v>0.45</v>
      </c>
      <c r="M126" s="13">
        <v>0.45</v>
      </c>
      <c r="N126" s="13">
        <v>0.45</v>
      </c>
      <c r="O126" s="13">
        <v>0.35</v>
      </c>
      <c r="P126" s="13">
        <v>0.45</v>
      </c>
      <c r="Q126" s="13">
        <v>0.45</v>
      </c>
      <c r="R126" s="13">
        <v>0.45</v>
      </c>
      <c r="S126" s="12">
        <v>0.45</v>
      </c>
      <c r="T126" s="13"/>
      <c r="U126" s="13"/>
      <c r="V126" s="13"/>
      <c r="W126" s="15">
        <f t="shared" si="32"/>
        <v>0.44375000000000009</v>
      </c>
    </row>
    <row r="127" spans="1:23" hidden="1" outlineLevel="2">
      <c r="A127" s="2" t="s">
        <v>5</v>
      </c>
      <c r="B127" s="18">
        <v>0.2</v>
      </c>
      <c r="C127" s="12">
        <v>0.05</v>
      </c>
      <c r="D127" s="12">
        <v>3.9999999999999994E-2</v>
      </c>
      <c r="E127" s="13">
        <v>3.9999999999999994E-2</v>
      </c>
      <c r="F127" s="13">
        <v>0.05</v>
      </c>
      <c r="G127" s="12">
        <v>3.9999999999999994E-2</v>
      </c>
      <c r="H127" s="13">
        <v>0.05</v>
      </c>
      <c r="I127" s="13">
        <v>0.04</v>
      </c>
      <c r="J127" s="13">
        <v>0.05</v>
      </c>
      <c r="K127" s="13"/>
      <c r="L127" s="13">
        <v>0.04</v>
      </c>
      <c r="M127" s="13">
        <v>0.05</v>
      </c>
      <c r="N127" s="13">
        <v>0.1</v>
      </c>
      <c r="O127" s="13">
        <v>0.04</v>
      </c>
      <c r="P127" s="13">
        <v>0.04</v>
      </c>
      <c r="Q127" s="13">
        <v>0.05</v>
      </c>
      <c r="R127" s="13">
        <v>0.04</v>
      </c>
      <c r="S127" s="12">
        <v>0.05</v>
      </c>
      <c r="T127" s="13"/>
      <c r="U127" s="13"/>
      <c r="V127" s="13"/>
      <c r="W127" s="15">
        <f t="shared" si="32"/>
        <v>4.8125000000000008E-2</v>
      </c>
    </row>
    <row r="128" spans="1:23" s="5" customFormat="1" hidden="1" outlineLevel="1">
      <c r="A128" s="3" t="s">
        <v>6</v>
      </c>
      <c r="B128" s="16">
        <f>SUM(B124:B127)</f>
        <v>1</v>
      </c>
      <c r="C128" s="16">
        <f t="shared" ref="C128:W128" si="33">SUM(C124:C127)</f>
        <v>0.85000000000000009</v>
      </c>
      <c r="D128" s="16">
        <f t="shared" si="33"/>
        <v>0.84000000000000008</v>
      </c>
      <c r="E128" s="16">
        <f t="shared" si="33"/>
        <v>0.84000000000000008</v>
      </c>
      <c r="F128" s="16">
        <f t="shared" si="33"/>
        <v>0.85000000000000009</v>
      </c>
      <c r="G128" s="16">
        <f t="shared" si="33"/>
        <v>0.84000000000000008</v>
      </c>
      <c r="H128" s="16">
        <f t="shared" si="33"/>
        <v>0.85000000000000009</v>
      </c>
      <c r="I128" s="16">
        <f t="shared" si="33"/>
        <v>0.84000000000000008</v>
      </c>
      <c r="J128" s="16">
        <f t="shared" si="33"/>
        <v>0.85000000000000009</v>
      </c>
      <c r="K128" s="16">
        <f t="shared" si="33"/>
        <v>0</v>
      </c>
      <c r="L128" s="16">
        <f t="shared" si="33"/>
        <v>0.84000000000000008</v>
      </c>
      <c r="M128" s="16">
        <f t="shared" si="33"/>
        <v>0.85000000000000009</v>
      </c>
      <c r="N128" s="16">
        <f t="shared" si="33"/>
        <v>0.9</v>
      </c>
      <c r="O128" s="16">
        <f t="shared" si="33"/>
        <v>0.64</v>
      </c>
      <c r="P128" s="16">
        <f t="shared" si="33"/>
        <v>0.79</v>
      </c>
      <c r="Q128" s="16">
        <f t="shared" si="33"/>
        <v>0.85000000000000009</v>
      </c>
      <c r="R128" s="16">
        <f t="shared" si="33"/>
        <v>0.84000000000000008</v>
      </c>
      <c r="S128" s="16">
        <f t="shared" si="33"/>
        <v>0.95000000000000007</v>
      </c>
      <c r="T128" s="16">
        <f t="shared" si="33"/>
        <v>0</v>
      </c>
      <c r="U128" s="16">
        <f t="shared" si="33"/>
        <v>0</v>
      </c>
      <c r="V128" s="16">
        <f t="shared" si="33"/>
        <v>0</v>
      </c>
      <c r="W128" s="16">
        <f t="shared" si="33"/>
        <v>0.83875000000000011</v>
      </c>
    </row>
    <row r="129" spans="1:23" hidden="1" outlineLevel="2">
      <c r="A129" s="2" t="s">
        <v>7</v>
      </c>
      <c r="B129" s="18">
        <v>0.1</v>
      </c>
      <c r="C129" s="12">
        <v>0.1</v>
      </c>
      <c r="D129" s="12">
        <v>0.1</v>
      </c>
      <c r="E129" s="13">
        <v>0.1</v>
      </c>
      <c r="F129" s="13">
        <v>0.1</v>
      </c>
      <c r="G129" s="12">
        <v>0.1</v>
      </c>
      <c r="H129" s="13">
        <v>0.1</v>
      </c>
      <c r="I129" s="13">
        <v>0.1</v>
      </c>
      <c r="J129" s="13">
        <v>0.1</v>
      </c>
      <c r="K129" s="13"/>
      <c r="L129" s="13">
        <v>0.1</v>
      </c>
      <c r="M129" s="13">
        <v>0.1</v>
      </c>
      <c r="N129" s="13">
        <v>0.1</v>
      </c>
      <c r="O129" s="13">
        <v>0.1</v>
      </c>
      <c r="P129" s="13">
        <v>0.1</v>
      </c>
      <c r="Q129" s="13">
        <v>0.1</v>
      </c>
      <c r="R129" s="13">
        <v>0.1</v>
      </c>
      <c r="S129" s="12">
        <v>0.1</v>
      </c>
      <c r="T129" s="13"/>
      <c r="U129" s="13"/>
      <c r="V129" s="13"/>
      <c r="W129" s="15">
        <f t="shared" ref="W129:W138" si="34">AVERAGE(C129:V129)</f>
        <v>0.10000000000000002</v>
      </c>
    </row>
    <row r="130" spans="1:23" hidden="1" outlineLevel="2">
      <c r="A130" s="2" t="s">
        <v>8</v>
      </c>
      <c r="B130" s="18">
        <v>0.04</v>
      </c>
      <c r="C130" s="12">
        <v>0.04</v>
      </c>
      <c r="D130" s="12">
        <v>0.04</v>
      </c>
      <c r="E130" s="13">
        <v>2.4E-2</v>
      </c>
      <c r="F130" s="13">
        <v>0.04</v>
      </c>
      <c r="G130" s="12">
        <v>0.04</v>
      </c>
      <c r="H130" s="13">
        <v>0.04</v>
      </c>
      <c r="I130" s="13">
        <v>0.04</v>
      </c>
      <c r="J130" s="13">
        <v>0.04</v>
      </c>
      <c r="K130" s="13"/>
      <c r="L130" s="13">
        <v>0.04</v>
      </c>
      <c r="M130" s="13">
        <v>0.04</v>
      </c>
      <c r="N130" s="13">
        <v>0.04</v>
      </c>
      <c r="O130" s="13">
        <v>2.4E-2</v>
      </c>
      <c r="P130" s="13">
        <v>0.04</v>
      </c>
      <c r="Q130" s="13">
        <v>0.04</v>
      </c>
      <c r="R130" s="13">
        <v>0.04</v>
      </c>
      <c r="S130" s="12">
        <v>0.04</v>
      </c>
      <c r="T130" s="13"/>
      <c r="U130" s="13"/>
      <c r="V130" s="13"/>
      <c r="W130" s="15">
        <f t="shared" si="34"/>
        <v>3.7999999999999999E-2</v>
      </c>
    </row>
    <row r="131" spans="1:23" hidden="1" outlineLevel="2">
      <c r="A131" s="2" t="s">
        <v>9</v>
      </c>
      <c r="B131" s="18">
        <v>0.1</v>
      </c>
      <c r="C131" s="12">
        <v>0.1</v>
      </c>
      <c r="D131" s="12">
        <v>0.1</v>
      </c>
      <c r="E131" s="13">
        <v>9.0000000000000011E-2</v>
      </c>
      <c r="F131" s="13">
        <v>0.1</v>
      </c>
      <c r="G131" s="12">
        <v>0.1</v>
      </c>
      <c r="H131" s="13">
        <v>0.1</v>
      </c>
      <c r="I131" s="13">
        <v>0.1</v>
      </c>
      <c r="J131" s="13">
        <v>0.1</v>
      </c>
      <c r="K131" s="13"/>
      <c r="L131" s="13">
        <v>0.1</v>
      </c>
      <c r="M131" s="13">
        <v>0.1</v>
      </c>
      <c r="N131" s="13">
        <v>0.1</v>
      </c>
      <c r="O131" s="13">
        <v>0.09</v>
      </c>
      <c r="P131" s="13">
        <v>0.1</v>
      </c>
      <c r="Q131" s="13">
        <v>0.1</v>
      </c>
      <c r="R131" s="13">
        <v>0.1</v>
      </c>
      <c r="S131" s="12">
        <v>0.1</v>
      </c>
      <c r="T131" s="13"/>
      <c r="U131" s="13"/>
      <c r="V131" s="13"/>
      <c r="W131" s="15">
        <f t="shared" si="34"/>
        <v>9.8750000000000018E-2</v>
      </c>
    </row>
    <row r="132" spans="1:23" hidden="1" outlineLevel="2">
      <c r="A132" s="2" t="s">
        <v>10</v>
      </c>
      <c r="B132" s="18">
        <v>0.24</v>
      </c>
      <c r="C132" s="12">
        <v>0.24</v>
      </c>
      <c r="D132" s="12">
        <v>0.24</v>
      </c>
      <c r="E132" s="13">
        <v>0.24</v>
      </c>
      <c r="F132" s="13">
        <v>0.24</v>
      </c>
      <c r="G132" s="12">
        <v>0.24</v>
      </c>
      <c r="H132" s="13">
        <v>0.24</v>
      </c>
      <c r="I132" s="13">
        <v>0.24</v>
      </c>
      <c r="J132" s="13">
        <v>0.24</v>
      </c>
      <c r="K132" s="13"/>
      <c r="L132" s="13">
        <v>0.24</v>
      </c>
      <c r="M132" s="13">
        <v>0.24</v>
      </c>
      <c r="N132" s="13">
        <v>0.24</v>
      </c>
      <c r="O132" s="13">
        <v>0.24</v>
      </c>
      <c r="P132" s="13">
        <v>0.24</v>
      </c>
      <c r="Q132" s="13">
        <v>0.24</v>
      </c>
      <c r="R132" s="13">
        <v>0.24</v>
      </c>
      <c r="S132" s="12">
        <v>0.24</v>
      </c>
      <c r="T132" s="13"/>
      <c r="U132" s="13"/>
      <c r="V132" s="13"/>
      <c r="W132" s="15">
        <f t="shared" si="34"/>
        <v>0.2400000000000001</v>
      </c>
    </row>
    <row r="133" spans="1:23" hidden="1" outlineLevel="2">
      <c r="A133" s="2" t="s">
        <v>11</v>
      </c>
      <c r="B133" s="18">
        <v>0.1</v>
      </c>
      <c r="C133" s="12">
        <v>0.1</v>
      </c>
      <c r="D133" s="12">
        <v>0.1</v>
      </c>
      <c r="E133" s="13">
        <v>0.1</v>
      </c>
      <c r="F133" s="13">
        <v>0.1</v>
      </c>
      <c r="G133" s="12">
        <v>0.1</v>
      </c>
      <c r="H133" s="13">
        <v>0.1</v>
      </c>
      <c r="I133" s="13">
        <v>0.1</v>
      </c>
      <c r="J133" s="13">
        <v>0.1</v>
      </c>
      <c r="K133" s="13"/>
      <c r="L133" s="13">
        <v>0.1</v>
      </c>
      <c r="M133" s="13">
        <v>0.1</v>
      </c>
      <c r="N133" s="13">
        <v>0.1</v>
      </c>
      <c r="O133" s="13">
        <v>0.1</v>
      </c>
      <c r="P133" s="13">
        <v>0.1</v>
      </c>
      <c r="Q133" s="13">
        <v>0.1</v>
      </c>
      <c r="R133" s="13">
        <v>0.1</v>
      </c>
      <c r="S133" s="12">
        <v>0.1</v>
      </c>
      <c r="T133" s="13"/>
      <c r="U133" s="13"/>
      <c r="V133" s="13"/>
      <c r="W133" s="15">
        <f t="shared" si="34"/>
        <v>0.10000000000000002</v>
      </c>
    </row>
    <row r="134" spans="1:23" hidden="1" outlineLevel="2">
      <c r="A134" s="2" t="s">
        <v>12</v>
      </c>
      <c r="B134" s="18">
        <v>0.14000000000000001</v>
      </c>
      <c r="C134" s="12">
        <v>0.14000000000000001</v>
      </c>
      <c r="D134" s="12">
        <v>0.14000000000000001</v>
      </c>
      <c r="E134" s="13">
        <v>0.14000000000000001</v>
      </c>
      <c r="F134" s="13">
        <v>0.14000000000000001</v>
      </c>
      <c r="G134" s="12">
        <v>0.14000000000000001</v>
      </c>
      <c r="H134" s="13">
        <v>0.14000000000000001</v>
      </c>
      <c r="I134" s="13">
        <v>0.14000000000000001</v>
      </c>
      <c r="J134" s="13">
        <v>0.14000000000000001</v>
      </c>
      <c r="K134" s="13"/>
      <c r="L134" s="13">
        <v>0.14000000000000001</v>
      </c>
      <c r="M134" s="13">
        <v>0.14000000000000001</v>
      </c>
      <c r="N134" s="13">
        <v>0.14000000000000001</v>
      </c>
      <c r="O134" s="13">
        <v>0.14000000000000001</v>
      </c>
      <c r="P134" s="13">
        <v>0.14000000000000001</v>
      </c>
      <c r="Q134" s="13">
        <v>0.14000000000000001</v>
      </c>
      <c r="R134" s="13">
        <v>0.14000000000000001</v>
      </c>
      <c r="S134" s="12">
        <v>0.14000000000000001</v>
      </c>
      <c r="T134" s="13"/>
      <c r="U134" s="13"/>
      <c r="V134" s="13"/>
      <c r="W134" s="15">
        <f t="shared" si="34"/>
        <v>0.14000000000000007</v>
      </c>
    </row>
    <row r="135" spans="1:23" hidden="1" outlineLevel="2">
      <c r="A135" s="2" t="s">
        <v>13</v>
      </c>
      <c r="B135" s="18">
        <v>0.05</v>
      </c>
      <c r="C135" s="12">
        <v>0.05</v>
      </c>
      <c r="D135" s="12">
        <v>0.05</v>
      </c>
      <c r="E135" s="13">
        <v>0.05</v>
      </c>
      <c r="F135" s="13">
        <v>0.05</v>
      </c>
      <c r="G135" s="12">
        <v>0.05</v>
      </c>
      <c r="H135" s="13">
        <v>0.05</v>
      </c>
      <c r="I135" s="13">
        <v>0.05</v>
      </c>
      <c r="J135" s="13">
        <v>0.05</v>
      </c>
      <c r="K135" s="13"/>
      <c r="L135" s="13">
        <v>0.05</v>
      </c>
      <c r="M135" s="13">
        <v>0.05</v>
      </c>
      <c r="N135" s="13">
        <v>0.05</v>
      </c>
      <c r="O135" s="13">
        <v>2.5000000000000001E-2</v>
      </c>
      <c r="P135" s="13">
        <v>0.05</v>
      </c>
      <c r="Q135" s="13">
        <v>0.05</v>
      </c>
      <c r="R135" s="13">
        <v>0.05</v>
      </c>
      <c r="S135" s="12">
        <v>0.05</v>
      </c>
      <c r="T135" s="13"/>
      <c r="U135" s="13"/>
      <c r="V135" s="13"/>
      <c r="W135" s="15">
        <f t="shared" si="34"/>
        <v>4.8437500000000008E-2</v>
      </c>
    </row>
    <row r="136" spans="1:23" hidden="1" outlineLevel="2">
      <c r="A136" s="2" t="s">
        <v>14</v>
      </c>
      <c r="B136" s="18">
        <v>0.09</v>
      </c>
      <c r="C136" s="12">
        <v>0.09</v>
      </c>
      <c r="D136" s="12">
        <v>0.09</v>
      </c>
      <c r="E136" s="13">
        <v>0.09</v>
      </c>
      <c r="F136" s="13">
        <v>0.09</v>
      </c>
      <c r="G136" s="12">
        <v>0.09</v>
      </c>
      <c r="H136" s="13">
        <v>0.09</v>
      </c>
      <c r="I136" s="13">
        <v>0.09</v>
      </c>
      <c r="J136" s="13">
        <v>0.09</v>
      </c>
      <c r="K136" s="13"/>
      <c r="L136" s="13">
        <v>0.09</v>
      </c>
      <c r="M136" s="13">
        <v>0.09</v>
      </c>
      <c r="N136" s="13">
        <v>0.09</v>
      </c>
      <c r="O136" s="13">
        <v>0.09</v>
      </c>
      <c r="P136" s="13">
        <v>0.09</v>
      </c>
      <c r="Q136" s="13">
        <v>0.09</v>
      </c>
      <c r="R136" s="13">
        <v>0.09</v>
      </c>
      <c r="S136" s="12">
        <v>0.09</v>
      </c>
      <c r="T136" s="13"/>
      <c r="U136" s="13"/>
      <c r="V136" s="13"/>
      <c r="W136" s="15">
        <f t="shared" si="34"/>
        <v>9.0000000000000011E-2</v>
      </c>
    </row>
    <row r="137" spans="1:23" hidden="1" outlineLevel="2">
      <c r="A137" s="2" t="s">
        <v>15</v>
      </c>
      <c r="B137" s="18">
        <v>0.05</v>
      </c>
      <c r="C137" s="12">
        <v>0.05</v>
      </c>
      <c r="D137" s="12">
        <v>0.05</v>
      </c>
      <c r="E137" s="13">
        <v>0.05</v>
      </c>
      <c r="F137" s="13">
        <v>0.05</v>
      </c>
      <c r="G137" s="12">
        <v>0.05</v>
      </c>
      <c r="H137" s="13">
        <v>0.05</v>
      </c>
      <c r="I137" s="13">
        <v>0.05</v>
      </c>
      <c r="J137" s="13">
        <v>0.05</v>
      </c>
      <c r="K137" s="13"/>
      <c r="L137" s="13">
        <v>0.05</v>
      </c>
      <c r="M137" s="13">
        <v>0.05</v>
      </c>
      <c r="N137" s="13">
        <v>0.05</v>
      </c>
      <c r="O137" s="13">
        <v>2.5000000000000001E-2</v>
      </c>
      <c r="P137" s="13">
        <v>0.05</v>
      </c>
      <c r="Q137" s="13">
        <v>0.05</v>
      </c>
      <c r="R137" s="13">
        <v>0.05</v>
      </c>
      <c r="S137" s="12">
        <v>0.05</v>
      </c>
      <c r="T137" s="13"/>
      <c r="U137" s="13"/>
      <c r="V137" s="13"/>
      <c r="W137" s="15">
        <f t="shared" si="34"/>
        <v>4.8437500000000008E-2</v>
      </c>
    </row>
    <row r="138" spans="1:23" hidden="1" outlineLevel="2">
      <c r="A138" s="2" t="s">
        <v>16</v>
      </c>
      <c r="B138" s="18">
        <v>0.09</v>
      </c>
      <c r="C138" s="12">
        <v>0.09</v>
      </c>
      <c r="D138" s="12">
        <v>0.09</v>
      </c>
      <c r="E138" s="13">
        <v>0.09</v>
      </c>
      <c r="F138" s="13">
        <v>0.09</v>
      </c>
      <c r="G138" s="12">
        <v>0.09</v>
      </c>
      <c r="H138" s="13">
        <v>0.09</v>
      </c>
      <c r="I138" s="13">
        <v>0.09</v>
      </c>
      <c r="J138" s="13">
        <v>0.09</v>
      </c>
      <c r="K138" s="13"/>
      <c r="L138" s="13">
        <v>0.09</v>
      </c>
      <c r="M138" s="13">
        <v>0.09</v>
      </c>
      <c r="N138" s="13">
        <v>0.09</v>
      </c>
      <c r="O138" s="13">
        <v>0.09</v>
      </c>
      <c r="P138" s="13">
        <v>0.09</v>
      </c>
      <c r="Q138" s="13">
        <v>0.09</v>
      </c>
      <c r="R138" s="13">
        <v>0.09</v>
      </c>
      <c r="S138" s="12">
        <v>0.09</v>
      </c>
      <c r="T138" s="13"/>
      <c r="U138" s="13"/>
      <c r="V138" s="13"/>
      <c r="W138" s="15">
        <f t="shared" si="34"/>
        <v>9.0000000000000011E-2</v>
      </c>
    </row>
    <row r="139" spans="1:23" s="5" customFormat="1" hidden="1" outlineLevel="1">
      <c r="A139" s="3" t="s">
        <v>17</v>
      </c>
      <c r="B139" s="16">
        <f>SUM(B129:B138)</f>
        <v>1</v>
      </c>
      <c r="C139" s="16">
        <f t="shared" ref="C139:W139" si="35">SUM(C129:C138)</f>
        <v>1</v>
      </c>
      <c r="D139" s="16">
        <f t="shared" si="35"/>
        <v>1</v>
      </c>
      <c r="E139" s="16">
        <f t="shared" si="35"/>
        <v>0.97400000000000009</v>
      </c>
      <c r="F139" s="16">
        <f t="shared" si="35"/>
        <v>1</v>
      </c>
      <c r="G139" s="16">
        <f t="shared" si="35"/>
        <v>1</v>
      </c>
      <c r="H139" s="16">
        <f t="shared" si="35"/>
        <v>1</v>
      </c>
      <c r="I139" s="16">
        <f t="shared" si="35"/>
        <v>1</v>
      </c>
      <c r="J139" s="16">
        <f t="shared" si="35"/>
        <v>1</v>
      </c>
      <c r="K139" s="16">
        <f t="shared" si="35"/>
        <v>0</v>
      </c>
      <c r="L139" s="16">
        <f t="shared" si="35"/>
        <v>1</v>
      </c>
      <c r="M139" s="16">
        <f t="shared" si="35"/>
        <v>1</v>
      </c>
      <c r="N139" s="16">
        <f t="shared" si="35"/>
        <v>1</v>
      </c>
      <c r="O139" s="16">
        <f t="shared" si="35"/>
        <v>0.92399999999999993</v>
      </c>
      <c r="P139" s="16">
        <f t="shared" si="35"/>
        <v>1</v>
      </c>
      <c r="Q139" s="16">
        <f t="shared" si="35"/>
        <v>1</v>
      </c>
      <c r="R139" s="16">
        <f t="shared" si="35"/>
        <v>1</v>
      </c>
      <c r="S139" s="16">
        <f t="shared" si="35"/>
        <v>1</v>
      </c>
      <c r="T139" s="16">
        <f t="shared" si="35"/>
        <v>0</v>
      </c>
      <c r="U139" s="16">
        <f t="shared" si="35"/>
        <v>0</v>
      </c>
      <c r="V139" s="16">
        <f t="shared" si="35"/>
        <v>0</v>
      </c>
      <c r="W139" s="16">
        <f t="shared" si="35"/>
        <v>0.9936250000000002</v>
      </c>
    </row>
    <row r="140" spans="1:23" collapsed="1">
      <c r="A140" s="3" t="s">
        <v>18</v>
      </c>
      <c r="B140" s="16">
        <f t="shared" ref="B140:W140" si="36">0.4*B128+0.6*B139</f>
        <v>1</v>
      </c>
      <c r="C140" s="16">
        <f t="shared" si="36"/>
        <v>0.94000000000000006</v>
      </c>
      <c r="D140" s="16">
        <f t="shared" si="36"/>
        <v>0.93600000000000005</v>
      </c>
      <c r="E140" s="16">
        <f t="shared" si="36"/>
        <v>0.92040000000000011</v>
      </c>
      <c r="F140" s="16">
        <f t="shared" si="36"/>
        <v>0.94000000000000006</v>
      </c>
      <c r="G140" s="16">
        <f t="shared" si="36"/>
        <v>0.93600000000000005</v>
      </c>
      <c r="H140" s="16">
        <f t="shared" si="36"/>
        <v>0.94000000000000006</v>
      </c>
      <c r="I140" s="16">
        <f t="shared" si="36"/>
        <v>0.93600000000000005</v>
      </c>
      <c r="J140" s="16">
        <f t="shared" si="36"/>
        <v>0.94000000000000006</v>
      </c>
      <c r="K140" s="16">
        <f t="shared" si="36"/>
        <v>0</v>
      </c>
      <c r="L140" s="16">
        <f t="shared" si="36"/>
        <v>0.93600000000000005</v>
      </c>
      <c r="M140" s="16">
        <f t="shared" si="36"/>
        <v>0.94000000000000006</v>
      </c>
      <c r="N140" s="16">
        <f t="shared" si="36"/>
        <v>0.96</v>
      </c>
      <c r="O140" s="16">
        <f t="shared" si="36"/>
        <v>0.8103999999999999</v>
      </c>
      <c r="P140" s="16">
        <f t="shared" si="36"/>
        <v>0.91600000000000004</v>
      </c>
      <c r="Q140" s="16">
        <f t="shared" si="36"/>
        <v>0.94000000000000006</v>
      </c>
      <c r="R140" s="16">
        <f t="shared" si="36"/>
        <v>0.93600000000000005</v>
      </c>
      <c r="S140" s="16">
        <f t="shared" si="36"/>
        <v>0.98</v>
      </c>
      <c r="T140" s="16">
        <f t="shared" si="36"/>
        <v>0</v>
      </c>
      <c r="U140" s="16">
        <f t="shared" si="36"/>
        <v>0</v>
      </c>
      <c r="V140" s="16">
        <f t="shared" si="36"/>
        <v>0</v>
      </c>
      <c r="W140" s="16">
        <f t="shared" si="36"/>
        <v>0.93167500000000025</v>
      </c>
    </row>
    <row r="141" spans="1:23" s="11" customFormat="1">
      <c r="A141" s="3" t="s">
        <v>31</v>
      </c>
      <c r="B141" s="4"/>
      <c r="C141" s="10" t="s">
        <v>50</v>
      </c>
      <c r="D141" s="10" t="s">
        <v>50</v>
      </c>
      <c r="E141" s="20" t="s">
        <v>50</v>
      </c>
      <c r="F141" s="21" t="s">
        <v>50</v>
      </c>
      <c r="G141" s="10" t="s">
        <v>50</v>
      </c>
      <c r="H141" s="10" t="s">
        <v>50</v>
      </c>
      <c r="I141" s="10" t="s">
        <v>50</v>
      </c>
      <c r="J141" s="20" t="s">
        <v>50</v>
      </c>
      <c r="K141" s="10"/>
      <c r="L141" s="10" t="s">
        <v>50</v>
      </c>
      <c r="M141" s="10" t="s">
        <v>50</v>
      </c>
      <c r="N141" s="10" t="s">
        <v>50</v>
      </c>
      <c r="O141" s="10" t="s">
        <v>50</v>
      </c>
      <c r="P141" s="20" t="s">
        <v>50</v>
      </c>
      <c r="Q141" s="10"/>
      <c r="R141" s="10" t="s">
        <v>50</v>
      </c>
      <c r="S141" s="21" t="s">
        <v>53</v>
      </c>
      <c r="T141" s="10"/>
      <c r="U141" s="10"/>
      <c r="V141" s="10"/>
      <c r="W141" s="16">
        <f>COUNTIF(C141:V141,"Y")/COUNTA(C141:V141)</f>
        <v>1</v>
      </c>
    </row>
    <row r="142" spans="1:23">
      <c r="F142" s="17"/>
      <c r="S142" s="17"/>
      <c r="W142" s="17"/>
    </row>
    <row r="143" spans="1:23">
      <c r="A143" s="9" t="s">
        <v>32</v>
      </c>
      <c r="B143" s="7"/>
      <c r="C143" s="7"/>
      <c r="D143" s="7"/>
      <c r="E143" s="7"/>
      <c r="F143" s="1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14"/>
      <c r="T143" s="7"/>
      <c r="U143" s="7"/>
      <c r="V143" s="7"/>
      <c r="W143" s="14"/>
    </row>
    <row r="144" spans="1:23" hidden="1" outlineLevel="2">
      <c r="A144" s="2" t="s">
        <v>2</v>
      </c>
      <c r="B144" s="18">
        <v>0.25</v>
      </c>
      <c r="C144" s="12">
        <v>0.25</v>
      </c>
      <c r="D144" s="12">
        <v>0.25</v>
      </c>
      <c r="E144" s="13">
        <v>0.25</v>
      </c>
      <c r="F144" s="13">
        <v>0.25</v>
      </c>
      <c r="G144" s="12"/>
      <c r="H144" s="13">
        <v>0.25</v>
      </c>
      <c r="I144" s="13">
        <v>0.25</v>
      </c>
      <c r="J144" s="13"/>
      <c r="K144" s="13"/>
      <c r="L144" s="13">
        <v>0.25</v>
      </c>
      <c r="M144" s="13">
        <v>0.25</v>
      </c>
      <c r="N144" s="13">
        <v>0.25</v>
      </c>
      <c r="O144" s="13">
        <v>0.15</v>
      </c>
      <c r="P144" s="13">
        <v>0.2</v>
      </c>
      <c r="Q144" s="13">
        <v>0.25</v>
      </c>
      <c r="R144" s="13">
        <v>0.25</v>
      </c>
      <c r="S144" s="12">
        <v>0.25</v>
      </c>
      <c r="T144" s="13"/>
      <c r="U144" s="13"/>
      <c r="V144" s="13"/>
      <c r="W144" s="15">
        <f>AVERAGE(C144:V144)</f>
        <v>0.2392857142857143</v>
      </c>
    </row>
    <row r="145" spans="1:23" hidden="1" outlineLevel="2">
      <c r="A145" s="2" t="s">
        <v>3</v>
      </c>
      <c r="B145" s="18">
        <v>0.1</v>
      </c>
      <c r="C145" s="12">
        <v>0.1</v>
      </c>
      <c r="D145" s="12">
        <v>0.1</v>
      </c>
      <c r="E145" s="13">
        <v>0.1</v>
      </c>
      <c r="F145" s="13">
        <v>0.1</v>
      </c>
      <c r="G145" s="12"/>
      <c r="H145" s="13">
        <v>0.1</v>
      </c>
      <c r="I145" s="13">
        <v>0.1</v>
      </c>
      <c r="J145" s="13"/>
      <c r="K145" s="13"/>
      <c r="L145" s="13">
        <v>0.1</v>
      </c>
      <c r="M145" s="13">
        <v>0.1</v>
      </c>
      <c r="N145" s="13">
        <v>0.1</v>
      </c>
      <c r="O145" s="13">
        <v>0.1</v>
      </c>
      <c r="P145" s="13">
        <v>0.1</v>
      </c>
      <c r="Q145" s="13">
        <v>0.1</v>
      </c>
      <c r="R145" s="13">
        <v>0.1</v>
      </c>
      <c r="S145" s="12">
        <v>0.2</v>
      </c>
      <c r="T145" s="13"/>
      <c r="U145" s="13"/>
      <c r="V145" s="13"/>
      <c r="W145" s="15">
        <f t="shared" ref="W145:W147" si="37">AVERAGE(C145:V145)</f>
        <v>0.10714285714285714</v>
      </c>
    </row>
    <row r="146" spans="1:23" hidden="1" outlineLevel="2">
      <c r="A146" s="2" t="s">
        <v>4</v>
      </c>
      <c r="B146" s="18">
        <v>0.45</v>
      </c>
      <c r="C146" s="12">
        <v>0.40500000000000003</v>
      </c>
      <c r="D146" s="12">
        <v>0.36000000000000004</v>
      </c>
      <c r="E146" s="13">
        <v>0.43</v>
      </c>
      <c r="F146" s="13">
        <v>0.36</v>
      </c>
      <c r="G146" s="12"/>
      <c r="H146" s="13">
        <v>0.4</v>
      </c>
      <c r="I146" s="13">
        <v>0.38</v>
      </c>
      <c r="J146" s="13"/>
      <c r="K146" s="13"/>
      <c r="L146" s="13">
        <v>0.40500000000000003</v>
      </c>
      <c r="M146" s="13">
        <v>0.36</v>
      </c>
      <c r="N146" s="13">
        <v>0.27</v>
      </c>
      <c r="O146" s="13">
        <v>0.3</v>
      </c>
      <c r="P146" s="13">
        <v>0.43</v>
      </c>
      <c r="Q146" s="13">
        <v>0.36</v>
      </c>
      <c r="R146" s="13">
        <v>0.40500000000000003</v>
      </c>
      <c r="S146" s="12">
        <v>0.42749999999999999</v>
      </c>
      <c r="T146" s="13"/>
      <c r="U146" s="13"/>
      <c r="V146" s="13"/>
      <c r="W146" s="15">
        <f t="shared" si="37"/>
        <v>0.37803571428571431</v>
      </c>
    </row>
    <row r="147" spans="1:23" hidden="1" outlineLevel="2">
      <c r="A147" s="2" t="s">
        <v>5</v>
      </c>
      <c r="B147" s="18">
        <v>0.2</v>
      </c>
      <c r="C147" s="12">
        <v>0.05</v>
      </c>
      <c r="D147" s="12">
        <v>3.9999999999999994E-2</v>
      </c>
      <c r="E147" s="13">
        <v>3.9999999999999994E-2</v>
      </c>
      <c r="F147" s="13">
        <v>0.05</v>
      </c>
      <c r="G147" s="12"/>
      <c r="H147" s="13">
        <v>0.05</v>
      </c>
      <c r="I147" s="13">
        <v>0.04</v>
      </c>
      <c r="J147" s="13"/>
      <c r="K147" s="13"/>
      <c r="L147" s="13">
        <v>0.04</v>
      </c>
      <c r="M147" s="13">
        <v>0.05</v>
      </c>
      <c r="N147" s="13">
        <v>0.1</v>
      </c>
      <c r="O147" s="13">
        <v>0.04</v>
      </c>
      <c r="P147" s="13">
        <v>0.04</v>
      </c>
      <c r="Q147" s="13">
        <v>0.05</v>
      </c>
      <c r="R147" s="13">
        <v>0.04</v>
      </c>
      <c r="S147" s="12">
        <v>0.05</v>
      </c>
      <c r="T147" s="13"/>
      <c r="U147" s="13"/>
      <c r="V147" s="13"/>
      <c r="W147" s="15">
        <f t="shared" si="37"/>
        <v>4.8571428571428578E-2</v>
      </c>
    </row>
    <row r="148" spans="1:23" s="5" customFormat="1" hidden="1" outlineLevel="1">
      <c r="A148" s="3" t="s">
        <v>6</v>
      </c>
      <c r="B148" s="16">
        <f>SUM(B144:B147)</f>
        <v>1</v>
      </c>
      <c r="C148" s="16">
        <f t="shared" ref="C148:W148" si="38">SUM(C144:C147)</f>
        <v>0.80500000000000005</v>
      </c>
      <c r="D148" s="16">
        <f t="shared" si="38"/>
        <v>0.75</v>
      </c>
      <c r="E148" s="16">
        <f t="shared" si="38"/>
        <v>0.82000000000000006</v>
      </c>
      <c r="F148" s="16">
        <f t="shared" si="38"/>
        <v>0.76</v>
      </c>
      <c r="G148" s="16">
        <f t="shared" si="38"/>
        <v>0</v>
      </c>
      <c r="H148" s="16">
        <f t="shared" si="38"/>
        <v>0.8</v>
      </c>
      <c r="I148" s="16">
        <f t="shared" si="38"/>
        <v>0.77</v>
      </c>
      <c r="J148" s="16">
        <f t="shared" si="38"/>
        <v>0</v>
      </c>
      <c r="K148" s="16">
        <f t="shared" si="38"/>
        <v>0</v>
      </c>
      <c r="L148" s="16">
        <f t="shared" si="38"/>
        <v>0.79500000000000004</v>
      </c>
      <c r="M148" s="16">
        <f t="shared" si="38"/>
        <v>0.76</v>
      </c>
      <c r="N148" s="16">
        <f t="shared" si="38"/>
        <v>0.72</v>
      </c>
      <c r="O148" s="16">
        <f t="shared" si="38"/>
        <v>0.59000000000000008</v>
      </c>
      <c r="P148" s="16">
        <f t="shared" si="38"/>
        <v>0.77</v>
      </c>
      <c r="Q148" s="16">
        <f t="shared" si="38"/>
        <v>0.76</v>
      </c>
      <c r="R148" s="16">
        <f t="shared" si="38"/>
        <v>0.79500000000000004</v>
      </c>
      <c r="S148" s="16">
        <f t="shared" si="38"/>
        <v>0.92749999999999999</v>
      </c>
      <c r="T148" s="16">
        <f t="shared" si="38"/>
        <v>0</v>
      </c>
      <c r="U148" s="16">
        <f t="shared" si="38"/>
        <v>0</v>
      </c>
      <c r="V148" s="16">
        <f t="shared" si="38"/>
        <v>0</v>
      </c>
      <c r="W148" s="16">
        <f t="shared" si="38"/>
        <v>0.77303571428571438</v>
      </c>
    </row>
    <row r="149" spans="1:23" hidden="1" outlineLevel="2">
      <c r="A149" s="2" t="s">
        <v>7</v>
      </c>
      <c r="B149" s="18">
        <v>0.1</v>
      </c>
      <c r="C149" s="12">
        <v>0.1</v>
      </c>
      <c r="D149" s="12">
        <v>0.1</v>
      </c>
      <c r="E149" s="13">
        <v>0.1</v>
      </c>
      <c r="F149" s="13">
        <v>0.1</v>
      </c>
      <c r="G149" s="12"/>
      <c r="H149" s="13">
        <v>0.1</v>
      </c>
      <c r="I149" s="13">
        <v>0.1</v>
      </c>
      <c r="J149" s="13"/>
      <c r="K149" s="13"/>
      <c r="L149" s="13">
        <v>0.1</v>
      </c>
      <c r="M149" s="13">
        <v>0.1</v>
      </c>
      <c r="N149" s="13">
        <v>0.1</v>
      </c>
      <c r="O149" s="13">
        <v>0.1</v>
      </c>
      <c r="P149" s="13">
        <v>0.1</v>
      </c>
      <c r="Q149" s="13">
        <v>0.1</v>
      </c>
      <c r="R149" s="13">
        <v>0.1</v>
      </c>
      <c r="S149" s="12">
        <v>0.1</v>
      </c>
      <c r="T149" s="13"/>
      <c r="U149" s="13"/>
      <c r="V149" s="13"/>
      <c r="W149" s="15">
        <f t="shared" ref="W149:W158" si="39">AVERAGE(C149:V149)</f>
        <v>0.1</v>
      </c>
    </row>
    <row r="150" spans="1:23" hidden="1" outlineLevel="2">
      <c r="A150" s="2" t="s">
        <v>8</v>
      </c>
      <c r="B150" s="18">
        <v>0.04</v>
      </c>
      <c r="C150" s="12">
        <v>0.04</v>
      </c>
      <c r="D150" s="12">
        <v>0.04</v>
      </c>
      <c r="E150" s="13">
        <v>2.4E-2</v>
      </c>
      <c r="F150" s="13">
        <v>0.04</v>
      </c>
      <c r="G150" s="12"/>
      <c r="H150" s="13">
        <v>0.04</v>
      </c>
      <c r="I150" s="13">
        <v>0.04</v>
      </c>
      <c r="J150" s="13"/>
      <c r="K150" s="13"/>
      <c r="L150" s="13">
        <v>0.04</v>
      </c>
      <c r="M150" s="13">
        <v>2.4E-2</v>
      </c>
      <c r="N150" s="13">
        <v>0.04</v>
      </c>
      <c r="O150" s="13">
        <v>2.4E-2</v>
      </c>
      <c r="P150" s="13">
        <v>0.04</v>
      </c>
      <c r="Q150" s="13">
        <v>0.04</v>
      </c>
      <c r="R150" s="13">
        <v>0.04</v>
      </c>
      <c r="S150" s="12">
        <v>0.04</v>
      </c>
      <c r="T150" s="13"/>
      <c r="U150" s="13"/>
      <c r="V150" s="13"/>
      <c r="W150" s="15">
        <f t="shared" si="39"/>
        <v>3.6571428571428574E-2</v>
      </c>
    </row>
    <row r="151" spans="1:23" hidden="1" outlineLevel="2">
      <c r="A151" s="2" t="s">
        <v>9</v>
      </c>
      <c r="B151" s="18">
        <v>0.1</v>
      </c>
      <c r="C151" s="12">
        <v>0.1</v>
      </c>
      <c r="D151" s="12">
        <v>0.1</v>
      </c>
      <c r="E151" s="13">
        <v>9.0000000000000011E-2</v>
      </c>
      <c r="F151" s="13">
        <v>0.1</v>
      </c>
      <c r="G151" s="12"/>
      <c r="H151" s="13">
        <v>0.1</v>
      </c>
      <c r="I151" s="13">
        <v>0.1</v>
      </c>
      <c r="J151" s="13"/>
      <c r="K151" s="13"/>
      <c r="L151" s="13">
        <v>0.1</v>
      </c>
      <c r="M151" s="13">
        <v>0.1</v>
      </c>
      <c r="N151" s="13">
        <v>0.1</v>
      </c>
      <c r="O151" s="13">
        <v>0.09</v>
      </c>
      <c r="P151" s="13">
        <v>0.1</v>
      </c>
      <c r="Q151" s="13">
        <v>0.1</v>
      </c>
      <c r="R151" s="13">
        <v>0.1</v>
      </c>
      <c r="S151" s="12">
        <v>0.1</v>
      </c>
      <c r="T151" s="13"/>
      <c r="U151" s="13"/>
      <c r="V151" s="13"/>
      <c r="W151" s="15">
        <f t="shared" si="39"/>
        <v>9.8571428571428574E-2</v>
      </c>
    </row>
    <row r="152" spans="1:23" hidden="1" outlineLevel="2">
      <c r="A152" s="2" t="s">
        <v>10</v>
      </c>
      <c r="B152" s="18">
        <v>0.24</v>
      </c>
      <c r="C152" s="12">
        <v>0.24</v>
      </c>
      <c r="D152" s="12">
        <v>0.24</v>
      </c>
      <c r="E152" s="13">
        <v>0.24</v>
      </c>
      <c r="F152" s="13">
        <v>0.24</v>
      </c>
      <c r="G152" s="12"/>
      <c r="H152" s="13">
        <v>0.24</v>
      </c>
      <c r="I152" s="13">
        <v>0.24</v>
      </c>
      <c r="J152" s="13"/>
      <c r="K152" s="13"/>
      <c r="L152" s="13">
        <v>0.24</v>
      </c>
      <c r="M152" s="13">
        <v>0.24</v>
      </c>
      <c r="N152" s="13">
        <v>0.24</v>
      </c>
      <c r="O152" s="13">
        <v>0.24</v>
      </c>
      <c r="P152" s="13">
        <v>0.24</v>
      </c>
      <c r="Q152" s="13">
        <v>0.24</v>
      </c>
      <c r="R152" s="13">
        <v>0.24</v>
      </c>
      <c r="S152" s="12">
        <v>0.24</v>
      </c>
      <c r="T152" s="13"/>
      <c r="U152" s="13"/>
      <c r="V152" s="13"/>
      <c r="W152" s="15">
        <f t="shared" si="39"/>
        <v>0.24000000000000007</v>
      </c>
    </row>
    <row r="153" spans="1:23" hidden="1" outlineLevel="2">
      <c r="A153" s="2" t="s">
        <v>11</v>
      </c>
      <c r="B153" s="18">
        <v>0.1</v>
      </c>
      <c r="C153" s="12">
        <v>0.1</v>
      </c>
      <c r="D153" s="12">
        <v>0.1</v>
      </c>
      <c r="E153" s="13">
        <v>0.1</v>
      </c>
      <c r="F153" s="13">
        <v>0.1</v>
      </c>
      <c r="G153" s="12"/>
      <c r="H153" s="13">
        <v>0.1</v>
      </c>
      <c r="I153" s="13">
        <v>0.1</v>
      </c>
      <c r="J153" s="13"/>
      <c r="K153" s="13"/>
      <c r="L153" s="13">
        <v>0.1</v>
      </c>
      <c r="M153" s="13">
        <v>0.1</v>
      </c>
      <c r="N153" s="13">
        <v>0.1</v>
      </c>
      <c r="O153" s="13">
        <v>0.1</v>
      </c>
      <c r="P153" s="13">
        <v>0.1</v>
      </c>
      <c r="Q153" s="13">
        <v>0.1</v>
      </c>
      <c r="R153" s="13">
        <v>0.1</v>
      </c>
      <c r="S153" s="12">
        <v>0.1</v>
      </c>
      <c r="T153" s="13"/>
      <c r="U153" s="13"/>
      <c r="V153" s="13"/>
      <c r="W153" s="15">
        <f t="shared" si="39"/>
        <v>0.1</v>
      </c>
    </row>
    <row r="154" spans="1:23" hidden="1" outlineLevel="2">
      <c r="A154" s="2" t="s">
        <v>12</v>
      </c>
      <c r="B154" s="18">
        <v>0.14000000000000001</v>
      </c>
      <c r="C154" s="12">
        <v>0.14000000000000001</v>
      </c>
      <c r="D154" s="12">
        <v>0.14000000000000001</v>
      </c>
      <c r="E154" s="13">
        <v>0.14000000000000001</v>
      </c>
      <c r="F154" s="13">
        <v>0.14000000000000001</v>
      </c>
      <c r="G154" s="12"/>
      <c r="H154" s="13">
        <v>0.14000000000000001</v>
      </c>
      <c r="I154" s="13">
        <v>0.14000000000000001</v>
      </c>
      <c r="J154" s="13"/>
      <c r="K154" s="13"/>
      <c r="L154" s="13">
        <v>0.14000000000000001</v>
      </c>
      <c r="M154" s="13">
        <v>0.14000000000000001</v>
      </c>
      <c r="N154" s="13">
        <v>0.14000000000000001</v>
      </c>
      <c r="O154" s="13">
        <v>0.14000000000000001</v>
      </c>
      <c r="P154" s="13">
        <v>0.14000000000000001</v>
      </c>
      <c r="Q154" s="13">
        <v>0.14000000000000001</v>
      </c>
      <c r="R154" s="13">
        <v>0.14000000000000001</v>
      </c>
      <c r="S154" s="12">
        <v>0.14000000000000001</v>
      </c>
      <c r="T154" s="13"/>
      <c r="U154" s="13"/>
      <c r="V154" s="13"/>
      <c r="W154" s="15">
        <f t="shared" si="39"/>
        <v>0.14000000000000007</v>
      </c>
    </row>
    <row r="155" spans="1:23" hidden="1" outlineLevel="2">
      <c r="A155" s="2" t="s">
        <v>13</v>
      </c>
      <c r="B155" s="18">
        <v>0.05</v>
      </c>
      <c r="C155" s="12">
        <v>0.05</v>
      </c>
      <c r="D155" s="12">
        <v>0.05</v>
      </c>
      <c r="E155" s="13">
        <v>0.05</v>
      </c>
      <c r="F155" s="13">
        <v>0.05</v>
      </c>
      <c r="G155" s="12"/>
      <c r="H155" s="13">
        <v>0.05</v>
      </c>
      <c r="I155" s="13">
        <v>0.05</v>
      </c>
      <c r="J155" s="13"/>
      <c r="K155" s="13"/>
      <c r="L155" s="13">
        <v>0.05</v>
      </c>
      <c r="M155" s="13">
        <v>0.05</v>
      </c>
      <c r="N155" s="13">
        <v>0.05</v>
      </c>
      <c r="O155" s="13">
        <v>2.5000000000000001E-2</v>
      </c>
      <c r="P155" s="13">
        <v>0.05</v>
      </c>
      <c r="Q155" s="13">
        <v>0.05</v>
      </c>
      <c r="R155" s="13">
        <v>0.05</v>
      </c>
      <c r="S155" s="12">
        <v>0.05</v>
      </c>
      <c r="T155" s="13"/>
      <c r="U155" s="13"/>
      <c r="V155" s="13"/>
      <c r="W155" s="15">
        <f t="shared" si="39"/>
        <v>4.8214285714285723E-2</v>
      </c>
    </row>
    <row r="156" spans="1:23" hidden="1" outlineLevel="2">
      <c r="A156" s="2" t="s">
        <v>14</v>
      </c>
      <c r="B156" s="18">
        <v>0.09</v>
      </c>
      <c r="C156" s="12">
        <v>0.09</v>
      </c>
      <c r="D156" s="12">
        <v>0.09</v>
      </c>
      <c r="E156" s="13">
        <v>0.09</v>
      </c>
      <c r="F156" s="13">
        <v>0.09</v>
      </c>
      <c r="G156" s="12"/>
      <c r="H156" s="13">
        <v>0.09</v>
      </c>
      <c r="I156" s="13">
        <v>0.09</v>
      </c>
      <c r="J156" s="13"/>
      <c r="K156" s="13"/>
      <c r="L156" s="13">
        <v>0.09</v>
      </c>
      <c r="M156" s="13">
        <v>0.09</v>
      </c>
      <c r="N156" s="13">
        <v>0.09</v>
      </c>
      <c r="O156" s="13">
        <v>0.09</v>
      </c>
      <c r="P156" s="13">
        <v>0.09</v>
      </c>
      <c r="Q156" s="13">
        <v>0.09</v>
      </c>
      <c r="R156" s="13">
        <v>0.09</v>
      </c>
      <c r="S156" s="12">
        <v>0.09</v>
      </c>
      <c r="T156" s="13"/>
      <c r="U156" s="13"/>
      <c r="V156" s="13"/>
      <c r="W156" s="15">
        <f t="shared" si="39"/>
        <v>0.09</v>
      </c>
    </row>
    <row r="157" spans="1:23" hidden="1" outlineLevel="2">
      <c r="A157" s="2" t="s">
        <v>15</v>
      </c>
      <c r="B157" s="18">
        <v>0.05</v>
      </c>
      <c r="C157" s="12">
        <v>0.05</v>
      </c>
      <c r="D157" s="12">
        <v>0.05</v>
      </c>
      <c r="E157" s="13">
        <v>0.05</v>
      </c>
      <c r="F157" s="13">
        <v>0.05</v>
      </c>
      <c r="G157" s="12"/>
      <c r="H157" s="13">
        <v>0.05</v>
      </c>
      <c r="I157" s="13">
        <v>0.05</v>
      </c>
      <c r="J157" s="13"/>
      <c r="K157" s="13"/>
      <c r="L157" s="13">
        <v>0.05</v>
      </c>
      <c r="M157" s="13">
        <v>0.05</v>
      </c>
      <c r="N157" s="13">
        <v>0.05</v>
      </c>
      <c r="O157" s="13">
        <v>2.5000000000000001E-2</v>
      </c>
      <c r="P157" s="13">
        <v>0.05</v>
      </c>
      <c r="Q157" s="13">
        <v>0.05</v>
      </c>
      <c r="R157" s="13">
        <v>0.05</v>
      </c>
      <c r="S157" s="12">
        <v>0.05</v>
      </c>
      <c r="T157" s="13"/>
      <c r="U157" s="13"/>
      <c r="V157" s="13"/>
      <c r="W157" s="15">
        <f t="shared" si="39"/>
        <v>4.8214285714285723E-2</v>
      </c>
    </row>
    <row r="158" spans="1:23" hidden="1" outlineLevel="2">
      <c r="A158" s="2" t="s">
        <v>16</v>
      </c>
      <c r="B158" s="18">
        <v>0.09</v>
      </c>
      <c r="C158" s="12">
        <v>0.09</v>
      </c>
      <c r="D158" s="12">
        <v>0.09</v>
      </c>
      <c r="E158" s="13">
        <v>0.09</v>
      </c>
      <c r="F158" s="13">
        <v>0.09</v>
      </c>
      <c r="G158" s="12"/>
      <c r="H158" s="13">
        <v>0.09</v>
      </c>
      <c r="I158" s="13">
        <v>0.09</v>
      </c>
      <c r="J158" s="13"/>
      <c r="K158" s="13"/>
      <c r="L158" s="13">
        <v>0.09</v>
      </c>
      <c r="M158" s="13">
        <v>0.09</v>
      </c>
      <c r="N158" s="13">
        <v>0.09</v>
      </c>
      <c r="O158" s="13">
        <v>0.09</v>
      </c>
      <c r="P158" s="13">
        <v>0.09</v>
      </c>
      <c r="Q158" s="13">
        <v>0.09</v>
      </c>
      <c r="R158" s="13">
        <v>0.09</v>
      </c>
      <c r="S158" s="12">
        <v>0.09</v>
      </c>
      <c r="T158" s="13"/>
      <c r="U158" s="13"/>
      <c r="V158" s="13"/>
      <c r="W158" s="15">
        <f t="shared" si="39"/>
        <v>0.09</v>
      </c>
    </row>
    <row r="159" spans="1:23" s="5" customFormat="1" hidden="1" outlineLevel="1">
      <c r="A159" s="3" t="s">
        <v>17</v>
      </c>
      <c r="B159" s="16">
        <f>SUM(B149:B158)</f>
        <v>1</v>
      </c>
      <c r="C159" s="16">
        <f t="shared" ref="C159:W159" si="40">SUM(C149:C158)</f>
        <v>1</v>
      </c>
      <c r="D159" s="16">
        <f t="shared" si="40"/>
        <v>1</v>
      </c>
      <c r="E159" s="16">
        <f t="shared" si="40"/>
        <v>0.97400000000000009</v>
      </c>
      <c r="F159" s="16">
        <f t="shared" si="40"/>
        <v>1</v>
      </c>
      <c r="G159" s="16">
        <f t="shared" si="40"/>
        <v>0</v>
      </c>
      <c r="H159" s="16">
        <f t="shared" si="40"/>
        <v>1</v>
      </c>
      <c r="I159" s="16">
        <f t="shared" si="40"/>
        <v>1</v>
      </c>
      <c r="J159" s="16">
        <f t="shared" si="40"/>
        <v>0</v>
      </c>
      <c r="K159" s="16">
        <f t="shared" si="40"/>
        <v>0</v>
      </c>
      <c r="L159" s="16">
        <f t="shared" si="40"/>
        <v>1</v>
      </c>
      <c r="M159" s="16">
        <f t="shared" si="40"/>
        <v>0.98399999999999999</v>
      </c>
      <c r="N159" s="16">
        <f t="shared" si="40"/>
        <v>1</v>
      </c>
      <c r="O159" s="16">
        <f t="shared" si="40"/>
        <v>0.92399999999999993</v>
      </c>
      <c r="P159" s="16">
        <f t="shared" si="40"/>
        <v>1</v>
      </c>
      <c r="Q159" s="16">
        <f t="shared" si="40"/>
        <v>1</v>
      </c>
      <c r="R159" s="16">
        <f t="shared" si="40"/>
        <v>1</v>
      </c>
      <c r="S159" s="16">
        <f t="shared" si="40"/>
        <v>1</v>
      </c>
      <c r="T159" s="16">
        <f t="shared" si="40"/>
        <v>0</v>
      </c>
      <c r="U159" s="16">
        <f t="shared" si="40"/>
        <v>0</v>
      </c>
      <c r="V159" s="16">
        <f t="shared" si="40"/>
        <v>0</v>
      </c>
      <c r="W159" s="16">
        <f t="shared" si="40"/>
        <v>0.99157142857142877</v>
      </c>
    </row>
    <row r="160" spans="1:23" collapsed="1">
      <c r="A160" s="3" t="s">
        <v>18</v>
      </c>
      <c r="B160" s="16">
        <f t="shared" ref="B160:W160" si="41">0.4*B148+0.6*B159</f>
        <v>1</v>
      </c>
      <c r="C160" s="16">
        <f t="shared" si="41"/>
        <v>0.92200000000000004</v>
      </c>
      <c r="D160" s="16">
        <f t="shared" si="41"/>
        <v>0.9</v>
      </c>
      <c r="E160" s="16">
        <f t="shared" si="41"/>
        <v>0.9124000000000001</v>
      </c>
      <c r="F160" s="16">
        <f t="shared" si="41"/>
        <v>0.90400000000000003</v>
      </c>
      <c r="G160" s="16">
        <f t="shared" si="41"/>
        <v>0</v>
      </c>
      <c r="H160" s="16">
        <f t="shared" si="41"/>
        <v>0.92</v>
      </c>
      <c r="I160" s="16">
        <f t="shared" si="41"/>
        <v>0.90800000000000003</v>
      </c>
      <c r="J160" s="16">
        <f t="shared" si="41"/>
        <v>0</v>
      </c>
      <c r="K160" s="16">
        <f t="shared" si="41"/>
        <v>0</v>
      </c>
      <c r="L160" s="16">
        <f t="shared" si="41"/>
        <v>0.91800000000000004</v>
      </c>
      <c r="M160" s="16">
        <f t="shared" si="41"/>
        <v>0.89439999999999997</v>
      </c>
      <c r="N160" s="16">
        <f t="shared" si="41"/>
        <v>0.8879999999999999</v>
      </c>
      <c r="O160" s="16">
        <f t="shared" si="41"/>
        <v>0.79039999999999999</v>
      </c>
      <c r="P160" s="16">
        <f t="shared" si="41"/>
        <v>0.90800000000000003</v>
      </c>
      <c r="Q160" s="16">
        <f t="shared" si="41"/>
        <v>0.90400000000000003</v>
      </c>
      <c r="R160" s="16">
        <f t="shared" si="41"/>
        <v>0.91800000000000004</v>
      </c>
      <c r="S160" s="16">
        <f t="shared" si="41"/>
        <v>0.97099999999999997</v>
      </c>
      <c r="T160" s="16">
        <f t="shared" si="41"/>
        <v>0</v>
      </c>
      <c r="U160" s="16">
        <f t="shared" si="41"/>
        <v>0</v>
      </c>
      <c r="V160" s="16">
        <f t="shared" si="41"/>
        <v>0</v>
      </c>
      <c r="W160" s="16">
        <f t="shared" si="41"/>
        <v>0.90415714285714299</v>
      </c>
    </row>
    <row r="161" spans="1:23" s="11" customFormat="1">
      <c r="A161" s="3" t="s">
        <v>31</v>
      </c>
      <c r="B161" s="4"/>
      <c r="C161" s="20" t="s">
        <v>50</v>
      </c>
      <c r="D161" s="20" t="s">
        <v>50</v>
      </c>
      <c r="E161" s="20" t="s">
        <v>50</v>
      </c>
      <c r="F161" s="21" t="s">
        <v>50</v>
      </c>
      <c r="G161" s="20"/>
      <c r="H161" s="21" t="s">
        <v>50</v>
      </c>
      <c r="I161" s="20" t="s">
        <v>50</v>
      </c>
      <c r="J161" s="20"/>
      <c r="K161" s="20"/>
      <c r="L161" s="20" t="s">
        <v>50</v>
      </c>
      <c r="M161" s="20" t="s">
        <v>50</v>
      </c>
      <c r="N161" s="20" t="s">
        <v>50</v>
      </c>
      <c r="O161" s="20" t="s">
        <v>50</v>
      </c>
      <c r="P161" s="20"/>
      <c r="Q161" s="20"/>
      <c r="R161" s="20" t="s">
        <v>50</v>
      </c>
      <c r="S161" s="24" t="s">
        <v>54</v>
      </c>
      <c r="T161" s="10"/>
      <c r="U161" s="10"/>
      <c r="V161" s="10"/>
      <c r="W161" s="16">
        <f>COUNTIF(C161:V161,"Y")/COUNTA(C161:V161)</f>
        <v>1</v>
      </c>
    </row>
    <row r="162" spans="1:23">
      <c r="F162" s="17"/>
      <c r="S162" s="17"/>
      <c r="W162" s="17"/>
    </row>
    <row r="163" spans="1:23">
      <c r="A163" s="9" t="s">
        <v>30</v>
      </c>
      <c r="B163" s="7"/>
      <c r="C163" s="7"/>
      <c r="D163" s="7"/>
      <c r="E163" s="7"/>
      <c r="F163" s="14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14"/>
      <c r="T163" s="7"/>
      <c r="U163" s="7"/>
      <c r="V163" s="7"/>
      <c r="W163" s="14"/>
    </row>
    <row r="164" spans="1:23" hidden="1" outlineLevel="2">
      <c r="A164" s="2" t="s">
        <v>2</v>
      </c>
      <c r="B164" s="18">
        <v>0.25</v>
      </c>
      <c r="C164" s="12">
        <v>0.25</v>
      </c>
      <c r="D164" s="12">
        <v>0.25</v>
      </c>
      <c r="E164" s="13">
        <v>0.25</v>
      </c>
      <c r="F164" s="13">
        <v>0.25</v>
      </c>
      <c r="G164" s="12">
        <v>0.25</v>
      </c>
      <c r="H164" s="13">
        <v>0.25</v>
      </c>
      <c r="I164" s="13">
        <v>0.25</v>
      </c>
      <c r="J164" s="13">
        <v>0.25</v>
      </c>
      <c r="K164" s="13"/>
      <c r="L164" s="13">
        <v>0.25</v>
      </c>
      <c r="M164" s="13">
        <v>0.25</v>
      </c>
      <c r="N164" s="13"/>
      <c r="O164" s="13">
        <v>0.25</v>
      </c>
      <c r="P164" s="13">
        <v>0.25</v>
      </c>
      <c r="Q164" s="13"/>
      <c r="R164" s="13">
        <v>0.25</v>
      </c>
      <c r="S164" s="12">
        <v>0.25</v>
      </c>
      <c r="T164" s="13"/>
      <c r="U164" s="13"/>
      <c r="V164" s="13"/>
      <c r="W164" s="15">
        <f>AVERAGE(C164:V164)</f>
        <v>0.25</v>
      </c>
    </row>
    <row r="165" spans="1:23" hidden="1" outlineLevel="2">
      <c r="A165" s="2" t="s">
        <v>3</v>
      </c>
      <c r="B165" s="18">
        <v>0.1</v>
      </c>
      <c r="C165" s="12">
        <v>0.1</v>
      </c>
      <c r="D165" s="12">
        <v>0.1</v>
      </c>
      <c r="E165" s="13">
        <v>0.1</v>
      </c>
      <c r="F165" s="13">
        <v>0.1</v>
      </c>
      <c r="G165" s="12">
        <v>0.1</v>
      </c>
      <c r="H165" s="13">
        <v>0.1</v>
      </c>
      <c r="I165" s="13">
        <v>0.1</v>
      </c>
      <c r="J165" s="13">
        <v>0.1</v>
      </c>
      <c r="K165" s="13"/>
      <c r="L165" s="13">
        <v>0.1</v>
      </c>
      <c r="M165" s="13">
        <v>0.1</v>
      </c>
      <c r="N165" s="13"/>
      <c r="O165" s="13">
        <v>0.1</v>
      </c>
      <c r="P165" s="13">
        <v>0.1</v>
      </c>
      <c r="Q165" s="13"/>
      <c r="R165" s="13">
        <v>0.1</v>
      </c>
      <c r="S165" s="12">
        <v>0.1</v>
      </c>
      <c r="T165" s="13"/>
      <c r="U165" s="13"/>
      <c r="V165" s="13"/>
      <c r="W165" s="15">
        <f t="shared" ref="W165:W167" si="42">AVERAGE(C165:V165)</f>
        <v>0.1</v>
      </c>
    </row>
    <row r="166" spans="1:23" hidden="1" outlineLevel="2">
      <c r="A166" s="2" t="s">
        <v>4</v>
      </c>
      <c r="B166" s="18">
        <v>0.45</v>
      </c>
      <c r="C166" s="12">
        <v>0.45</v>
      </c>
      <c r="D166" s="12">
        <v>0.45</v>
      </c>
      <c r="E166" s="13">
        <v>0.45</v>
      </c>
      <c r="F166" s="13">
        <v>0.45</v>
      </c>
      <c r="G166" s="12">
        <v>0.45</v>
      </c>
      <c r="H166" s="13">
        <v>0.45</v>
      </c>
      <c r="I166" s="13">
        <v>0.45</v>
      </c>
      <c r="J166" s="13">
        <v>0.45</v>
      </c>
      <c r="K166" s="13"/>
      <c r="L166" s="13">
        <v>0.45</v>
      </c>
      <c r="M166" s="13">
        <v>0.45</v>
      </c>
      <c r="N166" s="13"/>
      <c r="O166" s="13">
        <v>0.45</v>
      </c>
      <c r="P166" s="13">
        <v>0.45</v>
      </c>
      <c r="Q166" s="13"/>
      <c r="R166" s="13">
        <v>0.45</v>
      </c>
      <c r="S166" s="12">
        <v>0.45</v>
      </c>
      <c r="T166" s="13"/>
      <c r="U166" s="13"/>
      <c r="V166" s="13"/>
      <c r="W166" s="15">
        <f t="shared" si="42"/>
        <v>0.45000000000000012</v>
      </c>
    </row>
    <row r="167" spans="1:23" hidden="1" outlineLevel="2">
      <c r="A167" s="2" t="s">
        <v>5</v>
      </c>
      <c r="B167" s="18">
        <v>0.2</v>
      </c>
      <c r="C167" s="12">
        <v>0.2</v>
      </c>
      <c r="D167" s="12">
        <v>0.2</v>
      </c>
      <c r="E167" s="13">
        <v>0.2</v>
      </c>
      <c r="F167" s="13">
        <v>0.2</v>
      </c>
      <c r="G167" s="12">
        <v>0.2</v>
      </c>
      <c r="H167" s="13">
        <v>0.2</v>
      </c>
      <c r="I167" s="13">
        <v>0.2</v>
      </c>
      <c r="J167" s="13">
        <v>0.2</v>
      </c>
      <c r="K167" s="13"/>
      <c r="L167" s="13">
        <v>0.2</v>
      </c>
      <c r="M167" s="13">
        <v>0.2</v>
      </c>
      <c r="N167" s="13"/>
      <c r="O167" s="13">
        <v>0.2</v>
      </c>
      <c r="P167" s="13">
        <v>0.2</v>
      </c>
      <c r="Q167" s="13"/>
      <c r="R167" s="13">
        <v>0.2</v>
      </c>
      <c r="S167" s="12">
        <v>0.2</v>
      </c>
      <c r="T167" s="13"/>
      <c r="U167" s="13"/>
      <c r="V167" s="13"/>
      <c r="W167" s="15">
        <f t="shared" si="42"/>
        <v>0.2</v>
      </c>
    </row>
    <row r="168" spans="1:23" s="5" customFormat="1" hidden="1" outlineLevel="1">
      <c r="A168" s="3" t="s">
        <v>6</v>
      </c>
      <c r="B168" s="16">
        <f>SUM(B164:B167)</f>
        <v>1</v>
      </c>
      <c r="C168" s="16">
        <f t="shared" ref="C168:W168" si="43">SUM(C164:C167)</f>
        <v>1</v>
      </c>
      <c r="D168" s="16">
        <f t="shared" si="43"/>
        <v>1</v>
      </c>
      <c r="E168" s="16">
        <f t="shared" si="43"/>
        <v>1</v>
      </c>
      <c r="F168" s="16">
        <f t="shared" si="43"/>
        <v>1</v>
      </c>
      <c r="G168" s="16">
        <f t="shared" si="43"/>
        <v>1</v>
      </c>
      <c r="H168" s="16">
        <f t="shared" si="43"/>
        <v>1</v>
      </c>
      <c r="I168" s="16">
        <f t="shared" si="43"/>
        <v>1</v>
      </c>
      <c r="J168" s="16">
        <f t="shared" si="43"/>
        <v>1</v>
      </c>
      <c r="K168" s="16">
        <f t="shared" si="43"/>
        <v>0</v>
      </c>
      <c r="L168" s="16">
        <f t="shared" si="43"/>
        <v>1</v>
      </c>
      <c r="M168" s="16">
        <f t="shared" si="43"/>
        <v>1</v>
      </c>
      <c r="N168" s="16">
        <f t="shared" si="43"/>
        <v>0</v>
      </c>
      <c r="O168" s="16">
        <f t="shared" si="43"/>
        <v>1</v>
      </c>
      <c r="P168" s="16">
        <f t="shared" si="43"/>
        <v>1</v>
      </c>
      <c r="Q168" s="16">
        <f t="shared" si="43"/>
        <v>0</v>
      </c>
      <c r="R168" s="16">
        <f t="shared" si="43"/>
        <v>1</v>
      </c>
      <c r="S168" s="16">
        <f t="shared" si="43"/>
        <v>1</v>
      </c>
      <c r="T168" s="16"/>
      <c r="U168" s="16">
        <f t="shared" si="43"/>
        <v>0</v>
      </c>
      <c r="V168" s="16">
        <f t="shared" si="43"/>
        <v>0</v>
      </c>
      <c r="W168" s="16">
        <f t="shared" si="43"/>
        <v>1</v>
      </c>
    </row>
    <row r="169" spans="1:23" hidden="1" outlineLevel="2">
      <c r="A169" s="2" t="s">
        <v>7</v>
      </c>
      <c r="B169" s="18">
        <v>0.1</v>
      </c>
      <c r="C169" s="12">
        <v>0.1</v>
      </c>
      <c r="D169" s="12">
        <v>0.1</v>
      </c>
      <c r="E169" s="13">
        <v>0.1</v>
      </c>
      <c r="F169" s="13">
        <v>0.1</v>
      </c>
      <c r="G169" s="12">
        <v>0.1</v>
      </c>
      <c r="H169" s="13">
        <v>0.1</v>
      </c>
      <c r="I169" s="13">
        <v>0.1</v>
      </c>
      <c r="J169" s="13">
        <v>0.1</v>
      </c>
      <c r="K169" s="13"/>
      <c r="L169" s="13">
        <v>0.1</v>
      </c>
      <c r="M169" s="13">
        <v>0.1</v>
      </c>
      <c r="N169" s="13"/>
      <c r="O169" s="13">
        <v>0.1</v>
      </c>
      <c r="P169" s="13">
        <v>0.1</v>
      </c>
      <c r="Q169" s="13"/>
      <c r="R169" s="13">
        <v>0.1</v>
      </c>
      <c r="S169" s="12">
        <v>0.1</v>
      </c>
      <c r="T169" s="13"/>
      <c r="U169" s="13"/>
      <c r="V169" s="13"/>
      <c r="W169" s="15">
        <f t="shared" ref="W169:W178" si="44">AVERAGE(C169:V169)</f>
        <v>0.1</v>
      </c>
    </row>
    <row r="170" spans="1:23" hidden="1" outlineLevel="2">
      <c r="A170" s="2" t="s">
        <v>8</v>
      </c>
      <c r="B170" s="18">
        <v>0.04</v>
      </c>
      <c r="C170" s="12">
        <v>0.04</v>
      </c>
      <c r="D170" s="12">
        <v>0.04</v>
      </c>
      <c r="E170" s="13">
        <v>0.04</v>
      </c>
      <c r="F170" s="13">
        <v>0.04</v>
      </c>
      <c r="G170" s="12">
        <v>0.04</v>
      </c>
      <c r="H170" s="13">
        <v>0.04</v>
      </c>
      <c r="I170" s="13">
        <v>0.04</v>
      </c>
      <c r="J170" s="13">
        <v>0.04</v>
      </c>
      <c r="K170" s="13"/>
      <c r="L170" s="13">
        <v>0.04</v>
      </c>
      <c r="M170" s="13">
        <v>0.04</v>
      </c>
      <c r="N170" s="13"/>
      <c r="O170" s="13">
        <v>0.04</v>
      </c>
      <c r="P170" s="13">
        <v>0.04</v>
      </c>
      <c r="Q170" s="13"/>
      <c r="R170" s="13">
        <v>0.04</v>
      </c>
      <c r="S170" s="12">
        <v>0.04</v>
      </c>
      <c r="T170" s="13"/>
      <c r="U170" s="13"/>
      <c r="V170" s="13"/>
      <c r="W170" s="15">
        <f t="shared" si="44"/>
        <v>3.9999999999999994E-2</v>
      </c>
    </row>
    <row r="171" spans="1:23" hidden="1" outlineLevel="2">
      <c r="A171" s="2" t="s">
        <v>9</v>
      </c>
      <c r="B171" s="18">
        <v>0.1</v>
      </c>
      <c r="C171" s="12">
        <v>0.1</v>
      </c>
      <c r="D171" s="12">
        <v>0.1</v>
      </c>
      <c r="E171" s="13">
        <v>0.1</v>
      </c>
      <c r="F171" s="13">
        <v>0.1</v>
      </c>
      <c r="G171" s="12">
        <v>0.1</v>
      </c>
      <c r="H171" s="13">
        <v>0.1</v>
      </c>
      <c r="I171" s="13">
        <v>0.1</v>
      </c>
      <c r="J171" s="13">
        <v>0.1</v>
      </c>
      <c r="K171" s="13"/>
      <c r="L171" s="13">
        <v>0.1</v>
      </c>
      <c r="M171" s="13">
        <v>0.1</v>
      </c>
      <c r="N171" s="13"/>
      <c r="O171" s="13">
        <v>0.1</v>
      </c>
      <c r="P171" s="13">
        <v>0.1</v>
      </c>
      <c r="Q171" s="13"/>
      <c r="R171" s="13">
        <v>0.1</v>
      </c>
      <c r="S171" s="12">
        <v>0.1</v>
      </c>
      <c r="T171" s="13"/>
      <c r="U171" s="13"/>
      <c r="V171" s="13"/>
      <c r="W171" s="15">
        <f t="shared" si="44"/>
        <v>0.1</v>
      </c>
    </row>
    <row r="172" spans="1:23" hidden="1" outlineLevel="2">
      <c r="A172" s="2" t="s">
        <v>10</v>
      </c>
      <c r="B172" s="18">
        <v>0.24</v>
      </c>
      <c r="C172" s="12">
        <v>0.24</v>
      </c>
      <c r="D172" s="12">
        <v>0.24</v>
      </c>
      <c r="E172" s="13">
        <v>0.216</v>
      </c>
      <c r="F172" s="13">
        <v>0.22</v>
      </c>
      <c r="G172" s="12">
        <v>0.12</v>
      </c>
      <c r="H172" s="13">
        <v>0.22</v>
      </c>
      <c r="I172" s="13">
        <v>0.19</v>
      </c>
      <c r="J172" s="13">
        <v>0.22</v>
      </c>
      <c r="K172" s="13"/>
      <c r="L172" s="13">
        <v>0.18</v>
      </c>
      <c r="M172" s="13">
        <v>0.20499999999999999</v>
      </c>
      <c r="N172" s="13"/>
      <c r="O172" s="13">
        <v>0.24</v>
      </c>
      <c r="P172" s="13">
        <v>0.24</v>
      </c>
      <c r="Q172" s="13"/>
      <c r="R172" s="13">
        <v>0.18</v>
      </c>
      <c r="S172" s="12">
        <v>0.12479999999999999</v>
      </c>
      <c r="T172" s="13"/>
      <c r="U172" s="13"/>
      <c r="V172" s="13"/>
      <c r="W172" s="15">
        <f t="shared" si="44"/>
        <v>0.20255714285714285</v>
      </c>
    </row>
    <row r="173" spans="1:23" hidden="1" outlineLevel="2">
      <c r="A173" s="2" t="s">
        <v>11</v>
      </c>
      <c r="B173" s="18">
        <v>0.1</v>
      </c>
      <c r="C173" s="12">
        <v>0.05</v>
      </c>
      <c r="D173" s="12">
        <v>0.05</v>
      </c>
      <c r="E173" s="13">
        <v>9.0000000000000011E-2</v>
      </c>
      <c r="F173" s="13">
        <v>0.05</v>
      </c>
      <c r="G173" s="12">
        <v>0.05</v>
      </c>
      <c r="H173" s="13">
        <v>7.0000000000000007E-2</v>
      </c>
      <c r="I173" s="13">
        <v>0.08</v>
      </c>
      <c r="J173" s="13">
        <v>0.05</v>
      </c>
      <c r="K173" s="13"/>
      <c r="L173" s="13">
        <v>0.08</v>
      </c>
      <c r="M173" s="13">
        <v>0.06</v>
      </c>
      <c r="N173" s="13"/>
      <c r="O173" s="13">
        <v>0.08</v>
      </c>
      <c r="P173" s="13">
        <v>7.0000000000000007E-2</v>
      </c>
      <c r="Q173" s="13"/>
      <c r="R173" s="13">
        <v>0.08</v>
      </c>
      <c r="S173" s="25">
        <v>0.06</v>
      </c>
      <c r="T173" s="13"/>
      <c r="U173" s="13"/>
      <c r="V173" s="13"/>
      <c r="W173" s="15">
        <f t="shared" si="44"/>
        <v>6.5714285714285697E-2</v>
      </c>
    </row>
    <row r="174" spans="1:23" hidden="1" outlineLevel="2">
      <c r="A174" s="2" t="s">
        <v>12</v>
      </c>
      <c r="B174" s="18">
        <v>0.14000000000000001</v>
      </c>
      <c r="C174" s="12">
        <v>0.14000000000000001</v>
      </c>
      <c r="D174" s="12">
        <v>0.14000000000000001</v>
      </c>
      <c r="E174" s="13">
        <v>0.14000000000000001</v>
      </c>
      <c r="F174" s="13">
        <v>0.14000000000000001</v>
      </c>
      <c r="G174" s="12">
        <v>0.14000000000000001</v>
      </c>
      <c r="H174" s="13">
        <v>0.14000000000000001</v>
      </c>
      <c r="I174" s="13">
        <v>0.14000000000000001</v>
      </c>
      <c r="J174" s="13">
        <v>0.14000000000000001</v>
      </c>
      <c r="K174" s="13"/>
      <c r="L174" s="13">
        <v>0.14000000000000001</v>
      </c>
      <c r="M174" s="13">
        <v>0.14000000000000001</v>
      </c>
      <c r="N174" s="13"/>
      <c r="O174" s="13">
        <v>0.14000000000000001</v>
      </c>
      <c r="P174" s="13">
        <v>0.14000000000000001</v>
      </c>
      <c r="Q174" s="13"/>
      <c r="R174" s="13">
        <v>0.14000000000000001</v>
      </c>
      <c r="S174" s="12">
        <v>0.14000000000000001</v>
      </c>
      <c r="T174" s="13"/>
      <c r="U174" s="13"/>
      <c r="V174" s="13"/>
      <c r="W174" s="15">
        <f t="shared" si="44"/>
        <v>0.14000000000000007</v>
      </c>
    </row>
    <row r="175" spans="1:23" hidden="1" outlineLevel="2">
      <c r="A175" s="2" t="s">
        <v>13</v>
      </c>
      <c r="B175" s="18">
        <v>0.05</v>
      </c>
      <c r="C175" s="12">
        <v>3.7499999999999999E-2</v>
      </c>
      <c r="D175" s="12">
        <v>0.05</v>
      </c>
      <c r="E175" s="13">
        <v>4.7500000000000001E-2</v>
      </c>
      <c r="F175" s="13">
        <v>0.05</v>
      </c>
      <c r="G175" s="12">
        <v>4.4999999999999998E-2</v>
      </c>
      <c r="H175" s="13">
        <v>4.4999999999999998E-2</v>
      </c>
      <c r="I175" s="13">
        <v>0.04</v>
      </c>
      <c r="J175" s="13">
        <v>0.04</v>
      </c>
      <c r="K175" s="13"/>
      <c r="L175" s="13">
        <v>0.03</v>
      </c>
      <c r="M175" s="13">
        <v>0.05</v>
      </c>
      <c r="N175" s="13"/>
      <c r="O175" s="13">
        <v>4.4999999999999998E-2</v>
      </c>
      <c r="P175" s="13">
        <v>4.4999999999999998E-2</v>
      </c>
      <c r="Q175" s="13"/>
      <c r="R175" s="13">
        <v>0.03</v>
      </c>
      <c r="S175" s="12">
        <v>2.5000000000000001E-2</v>
      </c>
      <c r="T175" s="13"/>
      <c r="U175" s="13"/>
      <c r="V175" s="13"/>
      <c r="W175" s="15">
        <f t="shared" si="44"/>
        <v>4.1428571428571426E-2</v>
      </c>
    </row>
    <row r="176" spans="1:23" hidden="1" outlineLevel="2">
      <c r="A176" s="2" t="s">
        <v>14</v>
      </c>
      <c r="B176" s="18">
        <v>0.09</v>
      </c>
      <c r="C176" s="12">
        <v>0.09</v>
      </c>
      <c r="D176" s="12">
        <v>0.09</v>
      </c>
      <c r="E176" s="13">
        <v>0.09</v>
      </c>
      <c r="F176" s="13">
        <v>0.09</v>
      </c>
      <c r="G176" s="12">
        <v>0.09</v>
      </c>
      <c r="H176" s="13">
        <v>0.09</v>
      </c>
      <c r="I176" s="13">
        <v>0.09</v>
      </c>
      <c r="J176" s="13">
        <v>0.09</v>
      </c>
      <c r="K176" s="13"/>
      <c r="L176" s="13">
        <v>0.09</v>
      </c>
      <c r="M176" s="13">
        <v>0.09</v>
      </c>
      <c r="N176" s="13"/>
      <c r="O176" s="13">
        <v>0.09</v>
      </c>
      <c r="P176" s="13">
        <v>0.09</v>
      </c>
      <c r="Q176" s="13"/>
      <c r="R176" s="13">
        <v>0.09</v>
      </c>
      <c r="S176" s="25">
        <v>0.09</v>
      </c>
      <c r="T176" s="13"/>
      <c r="U176" s="13"/>
      <c r="V176" s="13"/>
      <c r="W176" s="15">
        <f t="shared" si="44"/>
        <v>0.09</v>
      </c>
    </row>
    <row r="177" spans="1:23" hidden="1" outlineLevel="2">
      <c r="A177" s="2" t="s">
        <v>15</v>
      </c>
      <c r="B177" s="18">
        <v>0.05</v>
      </c>
      <c r="C177" s="12">
        <v>3.7499999999999999E-2</v>
      </c>
      <c r="D177" s="12">
        <v>3.7500000000000006E-2</v>
      </c>
      <c r="E177" s="13">
        <v>4.7500000000000001E-2</v>
      </c>
      <c r="F177" s="13">
        <v>0.04</v>
      </c>
      <c r="G177" s="12">
        <v>2.5000000000000001E-2</v>
      </c>
      <c r="H177" s="13">
        <v>0.04</v>
      </c>
      <c r="I177" s="13">
        <v>0.04</v>
      </c>
      <c r="J177" s="13">
        <v>0.03</v>
      </c>
      <c r="K177" s="13"/>
      <c r="L177" s="13">
        <v>3.7499999999999999E-2</v>
      </c>
      <c r="M177" s="13">
        <v>3.5000000000000003E-2</v>
      </c>
      <c r="N177" s="13"/>
      <c r="O177" s="13">
        <v>0.04</v>
      </c>
      <c r="P177" s="13">
        <v>0.04</v>
      </c>
      <c r="Q177" s="13"/>
      <c r="R177" s="13">
        <v>0.04</v>
      </c>
      <c r="S177" s="12">
        <v>0.03</v>
      </c>
      <c r="T177" s="13"/>
      <c r="U177" s="13"/>
      <c r="V177" s="13"/>
      <c r="W177" s="15">
        <f t="shared" si="44"/>
        <v>3.7142857142857137E-2</v>
      </c>
    </row>
    <row r="178" spans="1:23" hidden="1" outlineLevel="2">
      <c r="A178" s="2" t="s">
        <v>16</v>
      </c>
      <c r="B178" s="18">
        <v>0.09</v>
      </c>
      <c r="C178" s="12">
        <v>0.09</v>
      </c>
      <c r="D178" s="12">
        <v>0.09</v>
      </c>
      <c r="E178" s="13">
        <v>0.09</v>
      </c>
      <c r="F178" s="13">
        <v>0.09</v>
      </c>
      <c r="G178" s="12">
        <v>0.09</v>
      </c>
      <c r="H178" s="13">
        <v>0.09</v>
      </c>
      <c r="I178" s="13">
        <v>0.09</v>
      </c>
      <c r="J178" s="13">
        <v>0.09</v>
      </c>
      <c r="K178" s="13"/>
      <c r="L178" s="13">
        <v>6.7500000000000004E-2</v>
      </c>
      <c r="M178" s="13">
        <v>0.09</v>
      </c>
      <c r="N178" s="13"/>
      <c r="O178" s="13">
        <v>0.09</v>
      </c>
      <c r="P178" s="13">
        <v>0.09</v>
      </c>
      <c r="Q178" s="13"/>
      <c r="R178" s="13">
        <v>8.1000000000000003E-2</v>
      </c>
      <c r="S178" s="12">
        <v>0.09</v>
      </c>
      <c r="T178" s="13"/>
      <c r="U178" s="13"/>
      <c r="V178" s="13"/>
      <c r="W178" s="15">
        <f t="shared" si="44"/>
        <v>8.7749999999999995E-2</v>
      </c>
    </row>
    <row r="179" spans="1:23" s="5" customFormat="1" hidden="1" outlineLevel="1">
      <c r="A179" s="3" t="s">
        <v>17</v>
      </c>
      <c r="B179" s="16">
        <f>SUM(B169:B178)</f>
        <v>1</v>
      </c>
      <c r="C179" s="16">
        <f t="shared" ref="C179:W179" si="45">SUM(C169:C178)</f>
        <v>0.92499999999999993</v>
      </c>
      <c r="D179" s="16">
        <f t="shared" si="45"/>
        <v>0.9375</v>
      </c>
      <c r="E179" s="16">
        <f t="shared" si="45"/>
        <v>0.96099999999999997</v>
      </c>
      <c r="F179" s="16">
        <f t="shared" si="45"/>
        <v>0.92</v>
      </c>
      <c r="G179" s="16">
        <f t="shared" si="45"/>
        <v>0.8</v>
      </c>
      <c r="H179" s="16">
        <f t="shared" si="45"/>
        <v>0.93500000000000005</v>
      </c>
      <c r="I179" s="16">
        <f t="shared" si="45"/>
        <v>0.91</v>
      </c>
      <c r="J179" s="16">
        <f t="shared" si="45"/>
        <v>0.9</v>
      </c>
      <c r="K179" s="16">
        <f t="shared" si="45"/>
        <v>0</v>
      </c>
      <c r="L179" s="16">
        <f t="shared" si="45"/>
        <v>0.86499999999999999</v>
      </c>
      <c r="M179" s="16">
        <f t="shared" si="45"/>
        <v>0.91</v>
      </c>
      <c r="N179" s="16">
        <f t="shared" si="45"/>
        <v>0</v>
      </c>
      <c r="O179" s="16">
        <f t="shared" si="45"/>
        <v>0.96499999999999997</v>
      </c>
      <c r="P179" s="16">
        <f t="shared" si="45"/>
        <v>0.95500000000000007</v>
      </c>
      <c r="Q179" s="16">
        <f t="shared" si="45"/>
        <v>0</v>
      </c>
      <c r="R179" s="16">
        <f t="shared" si="45"/>
        <v>0.88100000000000001</v>
      </c>
      <c r="S179" s="16">
        <f t="shared" si="45"/>
        <v>0.79979999999999996</v>
      </c>
      <c r="T179" s="16"/>
      <c r="U179" s="16">
        <f t="shared" si="45"/>
        <v>0</v>
      </c>
      <c r="V179" s="16">
        <f t="shared" si="45"/>
        <v>0</v>
      </c>
      <c r="W179" s="16">
        <f t="shared" si="45"/>
        <v>0.90459285714285709</v>
      </c>
    </row>
    <row r="180" spans="1:23" collapsed="1">
      <c r="A180" s="3" t="s">
        <v>18</v>
      </c>
      <c r="B180" s="16">
        <f t="shared" ref="B180:W180" si="46">0.4*B168+0.6*B179</f>
        <v>1</v>
      </c>
      <c r="C180" s="16">
        <f t="shared" si="46"/>
        <v>0.95499999999999996</v>
      </c>
      <c r="D180" s="16">
        <f t="shared" si="46"/>
        <v>0.96250000000000002</v>
      </c>
      <c r="E180" s="16">
        <f t="shared" si="46"/>
        <v>0.97660000000000002</v>
      </c>
      <c r="F180" s="16">
        <f t="shared" si="46"/>
        <v>0.95200000000000007</v>
      </c>
      <c r="G180" s="16">
        <f t="shared" si="46"/>
        <v>0.88</v>
      </c>
      <c r="H180" s="16">
        <f t="shared" si="46"/>
        <v>0.96100000000000008</v>
      </c>
      <c r="I180" s="16">
        <f t="shared" si="46"/>
        <v>0.94600000000000006</v>
      </c>
      <c r="J180" s="16">
        <f t="shared" si="46"/>
        <v>0.94000000000000006</v>
      </c>
      <c r="K180" s="16">
        <f t="shared" si="46"/>
        <v>0</v>
      </c>
      <c r="L180" s="16">
        <f t="shared" si="46"/>
        <v>0.91900000000000004</v>
      </c>
      <c r="M180" s="16">
        <f t="shared" si="46"/>
        <v>0.94600000000000006</v>
      </c>
      <c r="N180" s="16">
        <f t="shared" si="46"/>
        <v>0</v>
      </c>
      <c r="O180" s="16">
        <f t="shared" si="46"/>
        <v>0.97899999999999998</v>
      </c>
      <c r="P180" s="16">
        <f t="shared" si="46"/>
        <v>0.97300000000000009</v>
      </c>
      <c r="Q180" s="16">
        <f t="shared" si="46"/>
        <v>0</v>
      </c>
      <c r="R180" s="16">
        <f t="shared" si="46"/>
        <v>0.92859999999999998</v>
      </c>
      <c r="S180" s="16">
        <f t="shared" si="46"/>
        <v>0.87988</v>
      </c>
      <c r="T180" s="16"/>
      <c r="U180" s="16">
        <f t="shared" si="46"/>
        <v>0</v>
      </c>
      <c r="V180" s="16">
        <f t="shared" si="46"/>
        <v>0</v>
      </c>
      <c r="W180" s="16">
        <f t="shared" si="46"/>
        <v>0.94275571428571425</v>
      </c>
    </row>
    <row r="181" spans="1:23" s="11" customFormat="1">
      <c r="A181" s="3" t="s">
        <v>31</v>
      </c>
      <c r="B181" s="4"/>
      <c r="C181" s="10" t="s">
        <v>49</v>
      </c>
      <c r="D181" s="10" t="s">
        <v>49</v>
      </c>
      <c r="E181" s="20" t="s">
        <v>49</v>
      </c>
      <c r="F181" s="21" t="s">
        <v>49</v>
      </c>
      <c r="G181" s="10" t="s">
        <v>49</v>
      </c>
      <c r="H181" s="10" t="s">
        <v>49</v>
      </c>
      <c r="I181" s="10" t="s">
        <v>49</v>
      </c>
      <c r="J181" s="20" t="s">
        <v>49</v>
      </c>
      <c r="K181" s="10"/>
      <c r="L181" s="10" t="s">
        <v>49</v>
      </c>
      <c r="M181" s="10" t="s">
        <v>49</v>
      </c>
      <c r="N181" s="10"/>
      <c r="O181" s="10" t="s">
        <v>49</v>
      </c>
      <c r="P181" s="20"/>
      <c r="Q181" s="10"/>
      <c r="R181" s="10" t="s">
        <v>49</v>
      </c>
      <c r="S181" s="21" t="s">
        <v>55</v>
      </c>
      <c r="T181" s="10"/>
      <c r="U181" s="10"/>
      <c r="V181" s="10"/>
      <c r="W181" s="16">
        <f>COUNTIF(C181:V181,"Y")/COUNTA(C181:V181)</f>
        <v>0</v>
      </c>
    </row>
    <row r="182" spans="1:23">
      <c r="F182" s="17"/>
      <c r="S182" s="17"/>
      <c r="W182" s="17"/>
    </row>
    <row r="183" spans="1:23">
      <c r="A183" s="9" t="s">
        <v>20</v>
      </c>
      <c r="B183" s="7"/>
      <c r="C183" s="7"/>
      <c r="D183" s="7"/>
      <c r="E183" s="7"/>
      <c r="F183" s="14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14"/>
      <c r="T183" s="7"/>
      <c r="U183" s="7"/>
      <c r="V183" s="7"/>
      <c r="W183" s="14"/>
    </row>
    <row r="184" spans="1:23" hidden="1" outlineLevel="2">
      <c r="A184" s="2" t="s">
        <v>2</v>
      </c>
      <c r="B184" s="18">
        <v>0.25</v>
      </c>
      <c r="C184" s="12">
        <v>0.25</v>
      </c>
      <c r="D184" s="12">
        <v>0.25</v>
      </c>
      <c r="E184" s="13">
        <v>0.25</v>
      </c>
      <c r="F184" s="13">
        <v>0.25</v>
      </c>
      <c r="G184" s="12">
        <v>0.25</v>
      </c>
      <c r="H184" s="13">
        <v>0.25</v>
      </c>
      <c r="I184" s="13">
        <v>0.25</v>
      </c>
      <c r="J184" s="13">
        <v>0.25</v>
      </c>
      <c r="K184" s="13"/>
      <c r="L184" s="13">
        <v>0.25</v>
      </c>
      <c r="M184" s="13">
        <v>0.25</v>
      </c>
      <c r="N184" s="13">
        <v>0.25</v>
      </c>
      <c r="O184" s="12">
        <v>0.25</v>
      </c>
      <c r="P184" s="12">
        <v>0.25</v>
      </c>
      <c r="Q184" s="13"/>
      <c r="R184" s="13">
        <v>0.25</v>
      </c>
      <c r="S184" s="12">
        <v>0.25</v>
      </c>
      <c r="T184" s="13"/>
      <c r="U184" s="13"/>
      <c r="V184" s="13"/>
      <c r="W184" s="15">
        <f>AVERAGE(C184:V184)</f>
        <v>0.25</v>
      </c>
    </row>
    <row r="185" spans="1:23" hidden="1" outlineLevel="2">
      <c r="A185" s="2" t="s">
        <v>3</v>
      </c>
      <c r="B185" s="18">
        <v>0.1</v>
      </c>
      <c r="C185" s="12">
        <v>0.1</v>
      </c>
      <c r="D185" s="12">
        <v>0.1</v>
      </c>
      <c r="E185" s="13">
        <v>0.1</v>
      </c>
      <c r="F185" s="13">
        <v>0.1</v>
      </c>
      <c r="G185" s="12">
        <v>0.1</v>
      </c>
      <c r="H185" s="13">
        <v>0.1</v>
      </c>
      <c r="I185" s="13">
        <v>0.1</v>
      </c>
      <c r="J185" s="13">
        <v>0.1</v>
      </c>
      <c r="K185" s="13"/>
      <c r="L185" s="13">
        <v>0.1</v>
      </c>
      <c r="M185" s="13">
        <v>0.1</v>
      </c>
      <c r="N185" s="13">
        <v>0.1</v>
      </c>
      <c r="O185" s="12">
        <v>0.1</v>
      </c>
      <c r="P185" s="12">
        <v>0.1</v>
      </c>
      <c r="Q185" s="13"/>
      <c r="R185" s="13">
        <v>0.1</v>
      </c>
      <c r="S185" s="12">
        <v>0.1</v>
      </c>
      <c r="T185" s="13"/>
      <c r="U185" s="13"/>
      <c r="V185" s="13"/>
      <c r="W185" s="15">
        <f t="shared" ref="W185:W187" si="47">AVERAGE(C185:V185)</f>
        <v>0.10000000000000002</v>
      </c>
    </row>
    <row r="186" spans="1:23" hidden="1" outlineLevel="2">
      <c r="A186" s="2" t="s">
        <v>4</v>
      </c>
      <c r="B186" s="18">
        <v>0.45</v>
      </c>
      <c r="C186" s="12">
        <v>0.42749999999999999</v>
      </c>
      <c r="D186" s="12">
        <v>0.45</v>
      </c>
      <c r="E186" s="13">
        <v>0.42749999999999999</v>
      </c>
      <c r="F186" s="13">
        <v>0.42</v>
      </c>
      <c r="G186" s="12">
        <v>0.42749999999999999</v>
      </c>
      <c r="H186" s="13">
        <v>0.42499999999999999</v>
      </c>
      <c r="I186" s="13">
        <v>0.42749999999999999</v>
      </c>
      <c r="J186" s="13">
        <v>0.42</v>
      </c>
      <c r="K186" s="13"/>
      <c r="L186" s="13">
        <v>0.43</v>
      </c>
      <c r="M186" s="13">
        <v>0.42749999999999999</v>
      </c>
      <c r="N186" s="13">
        <v>0.45</v>
      </c>
      <c r="O186" s="12">
        <v>0.4</v>
      </c>
      <c r="P186" s="12">
        <v>0.43</v>
      </c>
      <c r="Q186" s="13"/>
      <c r="R186" s="13">
        <v>0.42749999999999999</v>
      </c>
      <c r="S186" s="12">
        <v>0.42749999999999999</v>
      </c>
      <c r="T186" s="13"/>
      <c r="U186" s="13"/>
      <c r="V186" s="13"/>
      <c r="W186" s="15">
        <f t="shared" si="47"/>
        <v>0.42783333333333334</v>
      </c>
    </row>
    <row r="187" spans="1:23" hidden="1" outlineLevel="2">
      <c r="A187" s="2" t="s">
        <v>5</v>
      </c>
      <c r="B187" s="18">
        <v>0.2</v>
      </c>
      <c r="C187" s="12">
        <v>0.2</v>
      </c>
      <c r="D187" s="12">
        <v>0.2</v>
      </c>
      <c r="E187" s="13">
        <v>0.2</v>
      </c>
      <c r="F187" s="13">
        <v>0.2</v>
      </c>
      <c r="G187" s="12">
        <v>0.2</v>
      </c>
      <c r="H187" s="13">
        <v>0.2</v>
      </c>
      <c r="I187" s="13">
        <v>0.2</v>
      </c>
      <c r="J187" s="13">
        <v>0.2</v>
      </c>
      <c r="K187" s="13"/>
      <c r="L187" s="13">
        <v>0.2</v>
      </c>
      <c r="M187" s="13">
        <v>0.2</v>
      </c>
      <c r="N187" s="13">
        <v>0.2</v>
      </c>
      <c r="O187" s="12">
        <v>0.2</v>
      </c>
      <c r="P187" s="12">
        <v>0.2</v>
      </c>
      <c r="Q187" s="13"/>
      <c r="R187" s="13">
        <v>0.2</v>
      </c>
      <c r="S187" s="12">
        <v>0.2</v>
      </c>
      <c r="T187" s="13"/>
      <c r="U187" s="13"/>
      <c r="V187" s="13"/>
      <c r="W187" s="15">
        <f t="shared" si="47"/>
        <v>0.20000000000000004</v>
      </c>
    </row>
    <row r="188" spans="1:23" s="5" customFormat="1" hidden="1" outlineLevel="1">
      <c r="A188" s="3" t="s">
        <v>6</v>
      </c>
      <c r="B188" s="16">
        <f>SUM(B184:B187)</f>
        <v>1</v>
      </c>
      <c r="C188" s="16">
        <f t="shared" ref="C188:W188" si="48">SUM(C184:C187)</f>
        <v>0.97750000000000004</v>
      </c>
      <c r="D188" s="16">
        <f t="shared" si="48"/>
        <v>1</v>
      </c>
      <c r="E188" s="16">
        <f t="shared" si="48"/>
        <v>0.97750000000000004</v>
      </c>
      <c r="F188" s="16">
        <f t="shared" si="48"/>
        <v>0.97</v>
      </c>
      <c r="G188" s="16">
        <f t="shared" si="48"/>
        <v>0.97750000000000004</v>
      </c>
      <c r="H188" s="16">
        <f t="shared" si="48"/>
        <v>0.97499999999999987</v>
      </c>
      <c r="I188" s="16">
        <f t="shared" si="48"/>
        <v>0.97750000000000004</v>
      </c>
      <c r="J188" s="16">
        <f t="shared" si="48"/>
        <v>0.97</v>
      </c>
      <c r="K188" s="16">
        <f t="shared" si="48"/>
        <v>0</v>
      </c>
      <c r="L188" s="16">
        <f t="shared" si="48"/>
        <v>0.98</v>
      </c>
      <c r="M188" s="16">
        <f t="shared" si="48"/>
        <v>0.97750000000000004</v>
      </c>
      <c r="N188" s="16">
        <f t="shared" si="48"/>
        <v>1</v>
      </c>
      <c r="O188" s="16">
        <f t="shared" si="48"/>
        <v>0.95</v>
      </c>
      <c r="P188" s="16">
        <f t="shared" si="48"/>
        <v>0.98</v>
      </c>
      <c r="Q188" s="16">
        <f t="shared" si="48"/>
        <v>0</v>
      </c>
      <c r="R188" s="16">
        <f t="shared" si="48"/>
        <v>0.97750000000000004</v>
      </c>
      <c r="S188" s="16">
        <f t="shared" si="48"/>
        <v>0.97750000000000004</v>
      </c>
      <c r="T188" s="16">
        <f t="shared" si="48"/>
        <v>0</v>
      </c>
      <c r="U188" s="16">
        <f t="shared" si="48"/>
        <v>0</v>
      </c>
      <c r="V188" s="16">
        <f t="shared" si="48"/>
        <v>0</v>
      </c>
      <c r="W188" s="16">
        <f t="shared" si="48"/>
        <v>0.97783333333333344</v>
      </c>
    </row>
    <row r="189" spans="1:23" hidden="1" outlineLevel="2">
      <c r="A189" s="2" t="s">
        <v>7</v>
      </c>
      <c r="B189" s="18">
        <v>0.1</v>
      </c>
      <c r="C189" s="12">
        <v>0.08</v>
      </c>
      <c r="D189" s="12">
        <v>8.5000000000000006E-2</v>
      </c>
      <c r="E189" s="13">
        <v>8.5000000000000006E-2</v>
      </c>
      <c r="F189" s="13">
        <v>0.1</v>
      </c>
      <c r="G189" s="12">
        <v>0.09</v>
      </c>
      <c r="H189" s="13">
        <v>0.09</v>
      </c>
      <c r="I189" s="13">
        <v>0.09</v>
      </c>
      <c r="J189" s="13">
        <v>0.1</v>
      </c>
      <c r="K189" s="13"/>
      <c r="L189" s="13">
        <v>7.0000000000000007E-2</v>
      </c>
      <c r="M189" s="13">
        <v>0.09</v>
      </c>
      <c r="N189" s="13">
        <v>0.1</v>
      </c>
      <c r="O189" s="12">
        <v>0.08</v>
      </c>
      <c r="P189" s="13">
        <v>0.1</v>
      </c>
      <c r="Q189" s="13"/>
      <c r="R189" s="13">
        <v>0.09</v>
      </c>
      <c r="S189" s="12">
        <v>0.1</v>
      </c>
      <c r="T189" s="13"/>
      <c r="U189" s="13"/>
      <c r="V189" s="13"/>
      <c r="W189" s="15">
        <f t="shared" ref="W189:W198" si="49">AVERAGE(C189:V189)</f>
        <v>9.0000000000000011E-2</v>
      </c>
    </row>
    <row r="190" spans="1:23" hidden="1" outlineLevel="2">
      <c r="A190" s="2" t="s">
        <v>8</v>
      </c>
      <c r="B190" s="18">
        <v>0.04</v>
      </c>
      <c r="C190" s="12">
        <v>0.04</v>
      </c>
      <c r="D190" s="12">
        <v>0.04</v>
      </c>
      <c r="E190" s="13">
        <v>0.04</v>
      </c>
      <c r="F190" s="13">
        <v>0.04</v>
      </c>
      <c r="G190" s="12">
        <v>0.04</v>
      </c>
      <c r="H190" s="13">
        <v>0.04</v>
      </c>
      <c r="I190" s="13">
        <v>0.04</v>
      </c>
      <c r="J190" s="13">
        <v>0.04</v>
      </c>
      <c r="K190" s="13"/>
      <c r="L190" s="13">
        <v>0.04</v>
      </c>
      <c r="M190" s="13">
        <v>0.04</v>
      </c>
      <c r="N190" s="13">
        <v>0.04</v>
      </c>
      <c r="O190" s="12">
        <v>0.04</v>
      </c>
      <c r="P190" s="13">
        <v>0.04</v>
      </c>
      <c r="Q190" s="13"/>
      <c r="R190" s="13">
        <v>0.04</v>
      </c>
      <c r="S190" s="12">
        <v>0.04</v>
      </c>
      <c r="T190" s="13"/>
      <c r="U190" s="13"/>
      <c r="V190" s="13"/>
      <c r="W190" s="15">
        <f t="shared" si="49"/>
        <v>0.04</v>
      </c>
    </row>
    <row r="191" spans="1:23" hidden="1" outlineLevel="2">
      <c r="A191" s="2" t="s">
        <v>9</v>
      </c>
      <c r="B191" s="18">
        <v>0.1</v>
      </c>
      <c r="C191" s="12">
        <v>0.1</v>
      </c>
      <c r="D191" s="12">
        <v>0.1</v>
      </c>
      <c r="E191" s="13">
        <v>8.5000000000000006E-2</v>
      </c>
      <c r="F191" s="13">
        <v>0.1</v>
      </c>
      <c r="G191" s="12">
        <v>7.4999999999999997E-2</v>
      </c>
      <c r="H191" s="13">
        <v>0.1</v>
      </c>
      <c r="I191" s="13">
        <v>0.1</v>
      </c>
      <c r="J191" s="13">
        <v>7.4999999999999997E-2</v>
      </c>
      <c r="K191" s="13"/>
      <c r="L191" s="13">
        <v>0.1</v>
      </c>
      <c r="M191" s="13">
        <v>0.1</v>
      </c>
      <c r="N191" s="13">
        <v>0.1</v>
      </c>
      <c r="O191" s="12">
        <v>0.1</v>
      </c>
      <c r="P191" s="13">
        <v>0.1</v>
      </c>
      <c r="Q191" s="13"/>
      <c r="R191" s="13">
        <v>7.4999999999999997E-2</v>
      </c>
      <c r="S191" s="12">
        <v>0.1</v>
      </c>
      <c r="T191" s="13"/>
      <c r="U191" s="13"/>
      <c r="V191" s="13"/>
      <c r="W191" s="15">
        <f t="shared" si="49"/>
        <v>9.4000000000000014E-2</v>
      </c>
    </row>
    <row r="192" spans="1:23" hidden="1" outlineLevel="2">
      <c r="A192" s="2" t="s">
        <v>10</v>
      </c>
      <c r="B192" s="18">
        <v>0.24</v>
      </c>
      <c r="C192" s="12">
        <v>0.24</v>
      </c>
      <c r="D192" s="12">
        <v>0.216</v>
      </c>
      <c r="E192" s="13">
        <v>0.22799999999999998</v>
      </c>
      <c r="F192" s="13">
        <v>0.24</v>
      </c>
      <c r="G192" s="12">
        <v>0.24</v>
      </c>
      <c r="H192" s="13">
        <v>0.22800000000000001</v>
      </c>
      <c r="I192" s="13">
        <v>0.24</v>
      </c>
      <c r="J192" s="13">
        <v>0.24</v>
      </c>
      <c r="K192" s="13"/>
      <c r="L192" s="13">
        <v>0.24</v>
      </c>
      <c r="M192" s="13">
        <v>0.216</v>
      </c>
      <c r="N192" s="13">
        <v>0.24</v>
      </c>
      <c r="O192" s="12">
        <v>0.24</v>
      </c>
      <c r="P192" s="13">
        <v>0.24</v>
      </c>
      <c r="Q192" s="13"/>
      <c r="R192" s="13">
        <v>0.192</v>
      </c>
      <c r="S192" s="12">
        <v>0.216</v>
      </c>
      <c r="T192" s="13"/>
      <c r="U192" s="13"/>
      <c r="V192" s="13"/>
      <c r="W192" s="15">
        <f t="shared" si="49"/>
        <v>0.23040000000000008</v>
      </c>
    </row>
    <row r="193" spans="1:23" hidden="1" outlineLevel="2">
      <c r="A193" s="2" t="s">
        <v>11</v>
      </c>
      <c r="B193" s="18">
        <v>0.1</v>
      </c>
      <c r="C193" s="12">
        <v>7.4999999999999997E-2</v>
      </c>
      <c r="D193" s="12">
        <v>8.0000000000000016E-2</v>
      </c>
      <c r="E193" s="13">
        <v>7.5000000000000011E-2</v>
      </c>
      <c r="F193" s="13">
        <v>0.05</v>
      </c>
      <c r="G193" s="12">
        <v>7.4999999999999997E-2</v>
      </c>
      <c r="H193" s="13">
        <v>7.4999999999999997E-2</v>
      </c>
      <c r="I193" s="13">
        <v>7.4999999999999997E-2</v>
      </c>
      <c r="J193" s="13">
        <v>7.4999999999999997E-2</v>
      </c>
      <c r="K193" s="13"/>
      <c r="L193" s="13">
        <v>0.08</v>
      </c>
      <c r="M193" s="13">
        <v>0.08</v>
      </c>
      <c r="N193" s="13">
        <v>8.5000000000000006E-2</v>
      </c>
      <c r="O193" s="12">
        <v>7.4999999999999997E-2</v>
      </c>
      <c r="P193" s="13">
        <v>7.4999999999999997E-2</v>
      </c>
      <c r="Q193" s="13"/>
      <c r="R193" s="13">
        <v>0.08</v>
      </c>
      <c r="S193" s="12">
        <v>9.0000000000000011E-2</v>
      </c>
      <c r="T193" s="13"/>
      <c r="U193" s="13"/>
      <c r="V193" s="13"/>
      <c r="W193" s="15">
        <f t="shared" si="49"/>
        <v>7.6333333333333322E-2</v>
      </c>
    </row>
    <row r="194" spans="1:23" hidden="1" outlineLevel="2">
      <c r="A194" s="2" t="s">
        <v>12</v>
      </c>
      <c r="B194" s="18">
        <v>0.14000000000000001</v>
      </c>
      <c r="C194" s="12">
        <v>0.105</v>
      </c>
      <c r="D194" s="12">
        <v>0.11900000000000001</v>
      </c>
      <c r="E194" s="13">
        <v>0.10500000000000001</v>
      </c>
      <c r="F194" s="13">
        <v>7.0000000000000007E-2</v>
      </c>
      <c r="G194" s="12">
        <v>0.105</v>
      </c>
      <c r="H194" s="13">
        <v>0.105</v>
      </c>
      <c r="I194" s="13">
        <v>0.105</v>
      </c>
      <c r="J194" s="13">
        <v>0.105</v>
      </c>
      <c r="K194" s="13"/>
      <c r="L194" s="13">
        <v>0.11</v>
      </c>
      <c r="M194" s="13">
        <v>0.112</v>
      </c>
      <c r="N194" s="13">
        <v>0.11900000000000001</v>
      </c>
      <c r="O194" s="12">
        <v>0.105</v>
      </c>
      <c r="P194" s="13">
        <v>0.105</v>
      </c>
      <c r="Q194" s="13"/>
      <c r="R194" s="13">
        <v>0.14000000000000001</v>
      </c>
      <c r="S194" s="12">
        <v>0.14000000000000001</v>
      </c>
      <c r="T194" s="13"/>
      <c r="U194" s="13"/>
      <c r="V194" s="13"/>
      <c r="W194" s="15">
        <f t="shared" si="49"/>
        <v>0.11</v>
      </c>
    </row>
    <row r="195" spans="1:23" hidden="1" outlineLevel="2">
      <c r="A195" s="2" t="s">
        <v>13</v>
      </c>
      <c r="B195" s="18">
        <v>0.05</v>
      </c>
      <c r="C195" s="12">
        <v>0.05</v>
      </c>
      <c r="D195" s="12">
        <v>0.05</v>
      </c>
      <c r="E195" s="13">
        <v>0.05</v>
      </c>
      <c r="F195" s="13">
        <v>0.05</v>
      </c>
      <c r="G195" s="12">
        <v>0.05</v>
      </c>
      <c r="H195" s="13">
        <v>0.05</v>
      </c>
      <c r="I195" s="13">
        <v>0.05</v>
      </c>
      <c r="J195" s="13">
        <v>0.05</v>
      </c>
      <c r="K195" s="13"/>
      <c r="L195" s="13">
        <v>0.05</v>
      </c>
      <c r="M195" s="13">
        <v>0.05</v>
      </c>
      <c r="N195" s="13">
        <v>0.05</v>
      </c>
      <c r="O195" s="12">
        <v>0.05</v>
      </c>
      <c r="P195" s="13">
        <v>0.05</v>
      </c>
      <c r="Q195" s="13"/>
      <c r="R195" s="13">
        <v>0.05</v>
      </c>
      <c r="S195" s="12">
        <v>0.05</v>
      </c>
      <c r="T195" s="13"/>
      <c r="U195" s="13"/>
      <c r="V195" s="13"/>
      <c r="W195" s="15">
        <f t="shared" si="49"/>
        <v>5.000000000000001E-2</v>
      </c>
    </row>
    <row r="196" spans="1:23" hidden="1" outlineLevel="2">
      <c r="A196" s="2" t="s">
        <v>14</v>
      </c>
      <c r="B196" s="18">
        <v>0.09</v>
      </c>
      <c r="C196" s="12">
        <v>0.09</v>
      </c>
      <c r="D196" s="12">
        <v>0.09</v>
      </c>
      <c r="E196" s="13">
        <v>0.09</v>
      </c>
      <c r="F196" s="13">
        <v>0.09</v>
      </c>
      <c r="G196" s="12">
        <v>0.09</v>
      </c>
      <c r="H196" s="13">
        <v>0.09</v>
      </c>
      <c r="I196" s="13">
        <v>0.09</v>
      </c>
      <c r="J196" s="13">
        <v>0.09</v>
      </c>
      <c r="K196" s="13"/>
      <c r="L196" s="13">
        <v>0.09</v>
      </c>
      <c r="M196" s="13">
        <v>0.09</v>
      </c>
      <c r="N196" s="13">
        <v>0.09</v>
      </c>
      <c r="O196" s="12">
        <v>0.09</v>
      </c>
      <c r="P196" s="13">
        <v>0.09</v>
      </c>
      <c r="Q196" s="13"/>
      <c r="R196" s="13">
        <v>0.09</v>
      </c>
      <c r="S196" s="12">
        <v>0.09</v>
      </c>
      <c r="T196" s="13"/>
      <c r="U196" s="13"/>
      <c r="V196" s="13"/>
      <c r="W196" s="15">
        <f t="shared" si="49"/>
        <v>9.0000000000000011E-2</v>
      </c>
    </row>
    <row r="197" spans="1:23" hidden="1" outlineLevel="2">
      <c r="A197" s="2" t="s">
        <v>15</v>
      </c>
      <c r="B197" s="18">
        <v>0.05</v>
      </c>
      <c r="C197" s="12">
        <v>0.05</v>
      </c>
      <c r="D197" s="12">
        <v>0.05</v>
      </c>
      <c r="E197" s="13">
        <v>0.05</v>
      </c>
      <c r="F197" s="13">
        <v>0.05</v>
      </c>
      <c r="G197" s="12">
        <v>0.05</v>
      </c>
      <c r="H197" s="13">
        <v>0.05</v>
      </c>
      <c r="I197" s="13">
        <v>0.05</v>
      </c>
      <c r="J197" s="13">
        <v>0.05</v>
      </c>
      <c r="K197" s="13"/>
      <c r="L197" s="13">
        <v>0.05</v>
      </c>
      <c r="M197" s="13">
        <v>0.05</v>
      </c>
      <c r="N197" s="13">
        <v>0.05</v>
      </c>
      <c r="O197" s="12">
        <v>0.05</v>
      </c>
      <c r="P197" s="13">
        <v>0.05</v>
      </c>
      <c r="Q197" s="13"/>
      <c r="R197" s="13">
        <v>0.05</v>
      </c>
      <c r="S197" s="12">
        <v>0.05</v>
      </c>
      <c r="T197" s="13"/>
      <c r="U197" s="13"/>
      <c r="V197" s="13"/>
      <c r="W197" s="15">
        <f t="shared" si="49"/>
        <v>5.000000000000001E-2</v>
      </c>
    </row>
    <row r="198" spans="1:23" hidden="1" outlineLevel="2">
      <c r="A198" s="2" t="s">
        <v>16</v>
      </c>
      <c r="B198" s="18">
        <v>0.09</v>
      </c>
      <c r="C198" s="12">
        <v>0.09</v>
      </c>
      <c r="D198" s="12">
        <v>0.09</v>
      </c>
      <c r="E198" s="13">
        <v>0.09</v>
      </c>
      <c r="F198" s="13">
        <v>0.09</v>
      </c>
      <c r="G198" s="12">
        <v>0.09</v>
      </c>
      <c r="H198" s="13">
        <v>0.09</v>
      </c>
      <c r="I198" s="13">
        <v>0.09</v>
      </c>
      <c r="J198" s="13">
        <v>0.09</v>
      </c>
      <c r="K198" s="13"/>
      <c r="L198" s="13">
        <v>0.05</v>
      </c>
      <c r="M198" s="13">
        <v>0.09</v>
      </c>
      <c r="N198" s="13">
        <v>0.09</v>
      </c>
      <c r="O198" s="12">
        <v>0.09</v>
      </c>
      <c r="P198" s="13">
        <v>0.09</v>
      </c>
      <c r="Q198" s="13"/>
      <c r="R198" s="13">
        <v>0.09</v>
      </c>
      <c r="S198" s="12">
        <v>0.09</v>
      </c>
      <c r="T198" s="13"/>
      <c r="U198" s="13"/>
      <c r="V198" s="13"/>
      <c r="W198" s="15">
        <f t="shared" si="49"/>
        <v>8.7333333333333332E-2</v>
      </c>
    </row>
    <row r="199" spans="1:23" s="5" customFormat="1" hidden="1" outlineLevel="1">
      <c r="A199" s="3" t="s">
        <v>17</v>
      </c>
      <c r="B199" s="16">
        <f>SUM(B189:B198)</f>
        <v>1</v>
      </c>
      <c r="C199" s="16">
        <f t="shared" ref="C199:W199" si="50">SUM(C189:C198)</f>
        <v>0.91999999999999993</v>
      </c>
      <c r="D199" s="16">
        <f t="shared" si="50"/>
        <v>0.92</v>
      </c>
      <c r="E199" s="16">
        <f t="shared" si="50"/>
        <v>0.89800000000000002</v>
      </c>
      <c r="F199" s="16">
        <f t="shared" si="50"/>
        <v>0.88000000000000012</v>
      </c>
      <c r="G199" s="16">
        <f t="shared" si="50"/>
        <v>0.90500000000000003</v>
      </c>
      <c r="H199" s="16">
        <f t="shared" si="50"/>
        <v>0.91800000000000004</v>
      </c>
      <c r="I199" s="16">
        <f t="shared" si="50"/>
        <v>0.92999999999999994</v>
      </c>
      <c r="J199" s="16">
        <f t="shared" si="50"/>
        <v>0.91500000000000004</v>
      </c>
      <c r="K199" s="16">
        <f t="shared" si="50"/>
        <v>0</v>
      </c>
      <c r="L199" s="16">
        <f t="shared" si="50"/>
        <v>0.88000000000000012</v>
      </c>
      <c r="M199" s="16">
        <f t="shared" si="50"/>
        <v>0.91800000000000004</v>
      </c>
      <c r="N199" s="16">
        <f t="shared" si="50"/>
        <v>0.96399999999999997</v>
      </c>
      <c r="O199" s="16">
        <f t="shared" si="50"/>
        <v>0.91999999999999993</v>
      </c>
      <c r="P199" s="16">
        <f t="shared" si="50"/>
        <v>0.94</v>
      </c>
      <c r="Q199" s="16">
        <f t="shared" si="50"/>
        <v>0</v>
      </c>
      <c r="R199" s="16">
        <f t="shared" si="50"/>
        <v>0.89700000000000002</v>
      </c>
      <c r="S199" s="16">
        <f t="shared" si="50"/>
        <v>0.96600000000000008</v>
      </c>
      <c r="T199" s="16">
        <f t="shared" si="50"/>
        <v>0</v>
      </c>
      <c r="U199" s="16">
        <f t="shared" si="50"/>
        <v>0</v>
      </c>
      <c r="V199" s="16">
        <f t="shared" si="50"/>
        <v>0</v>
      </c>
      <c r="W199" s="16">
        <f t="shared" si="50"/>
        <v>0.91806666666666692</v>
      </c>
    </row>
    <row r="200" spans="1:23" collapsed="1">
      <c r="A200" s="3" t="s">
        <v>18</v>
      </c>
      <c r="B200" s="16">
        <f t="shared" ref="B200" si="51">0.4*B188+0.6*B199</f>
        <v>1</v>
      </c>
      <c r="C200" s="16">
        <f t="shared" ref="C200" si="52">0.4*C188+0.6*C199</f>
        <v>0.94299999999999995</v>
      </c>
      <c r="D200" s="16">
        <f t="shared" ref="D200:E200" si="53">0.4*D188+0.6*D199</f>
        <v>0.95200000000000007</v>
      </c>
      <c r="E200" s="16">
        <f t="shared" si="53"/>
        <v>0.92979999999999996</v>
      </c>
      <c r="F200" s="16">
        <f t="shared" ref="F200" si="54">0.4*F188+0.6*F199</f>
        <v>0.91600000000000004</v>
      </c>
      <c r="G200" s="16">
        <f t="shared" ref="G200" si="55">0.4*G188+0.6*G199</f>
        <v>0.93400000000000005</v>
      </c>
      <c r="H200" s="16">
        <f t="shared" ref="H200" si="56">0.4*H188+0.6*H199</f>
        <v>0.94079999999999986</v>
      </c>
      <c r="I200" s="16">
        <f t="shared" ref="I200:J200" si="57">0.4*I188+0.6*I199</f>
        <v>0.94899999999999995</v>
      </c>
      <c r="J200" s="16">
        <f t="shared" si="57"/>
        <v>0.93700000000000006</v>
      </c>
      <c r="K200" s="16">
        <f t="shared" ref="K200" si="58">0.4*K188+0.6*K199</f>
        <v>0</v>
      </c>
      <c r="L200" s="16">
        <f t="shared" ref="L200" si="59">0.4*L188+0.6*L199</f>
        <v>0.92</v>
      </c>
      <c r="M200" s="16">
        <f t="shared" ref="M200" si="60">0.4*M188+0.6*M199</f>
        <v>0.94179999999999997</v>
      </c>
      <c r="N200" s="16">
        <f t="shared" ref="N200" si="61">0.4*N188+0.6*N199</f>
        <v>0.97839999999999994</v>
      </c>
      <c r="O200" s="16">
        <f t="shared" ref="O200:P200" si="62">0.4*O188+0.6*O199</f>
        <v>0.93199999999999994</v>
      </c>
      <c r="P200" s="16">
        <f t="shared" si="62"/>
        <v>0.95599999999999996</v>
      </c>
      <c r="Q200" s="16">
        <f t="shared" ref="Q200" si="63">0.4*Q188+0.6*Q199</f>
        <v>0</v>
      </c>
      <c r="R200" s="16">
        <f t="shared" ref="R200:S200" si="64">0.4*R188+0.6*R199</f>
        <v>0.92920000000000003</v>
      </c>
      <c r="S200" s="16">
        <f t="shared" si="64"/>
        <v>0.97060000000000002</v>
      </c>
      <c r="T200" s="16">
        <f t="shared" ref="T200" si="65">0.4*T188+0.6*T199</f>
        <v>0</v>
      </c>
      <c r="U200" s="16">
        <f t="shared" ref="U200" si="66">0.4*U188+0.6*U199</f>
        <v>0</v>
      </c>
      <c r="V200" s="16">
        <f t="shared" ref="V200" si="67">0.4*V188+0.6*V199</f>
        <v>0</v>
      </c>
      <c r="W200" s="16">
        <f t="shared" ref="W200" si="68">0.4*W188+0.6*W199</f>
        <v>0.94197333333333355</v>
      </c>
    </row>
    <row r="201" spans="1:23" s="11" customFormat="1">
      <c r="A201" s="3" t="s">
        <v>31</v>
      </c>
      <c r="B201" s="4"/>
      <c r="C201" s="10" t="s">
        <v>49</v>
      </c>
      <c r="D201" s="10" t="s">
        <v>49</v>
      </c>
      <c r="E201" s="20" t="s">
        <v>49</v>
      </c>
      <c r="F201" s="21" t="s">
        <v>49</v>
      </c>
      <c r="G201" s="10" t="s">
        <v>50</v>
      </c>
      <c r="H201" s="10" t="s">
        <v>49</v>
      </c>
      <c r="I201" s="10" t="s">
        <v>49</v>
      </c>
      <c r="J201" s="20" t="s">
        <v>50</v>
      </c>
      <c r="K201" s="10"/>
      <c r="L201" s="10" t="s">
        <v>49</v>
      </c>
      <c r="M201" s="10" t="s">
        <v>49</v>
      </c>
      <c r="N201" s="10" t="s">
        <v>49</v>
      </c>
      <c r="O201" s="10" t="s">
        <v>50</v>
      </c>
      <c r="P201" s="20"/>
      <c r="Q201" s="10"/>
      <c r="R201" s="10" t="s">
        <v>50</v>
      </c>
      <c r="S201" s="24" t="s">
        <v>52</v>
      </c>
      <c r="T201" s="10"/>
      <c r="U201" s="10"/>
      <c r="V201" s="10"/>
      <c r="W201" s="16">
        <f>COUNTIF(C201:V201,"Y")/COUNTA(C201:V201)</f>
        <v>0.2857142857142857</v>
      </c>
    </row>
    <row r="202" spans="1:23">
      <c r="F202" s="17"/>
      <c r="S202" s="17"/>
      <c r="W202" s="17"/>
    </row>
    <row r="203" spans="1:23">
      <c r="A203" s="9" t="s">
        <v>21</v>
      </c>
      <c r="B203" s="7"/>
      <c r="C203" s="7"/>
      <c r="D203" s="7"/>
      <c r="E203" s="7"/>
      <c r="F203" s="14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14"/>
      <c r="T203" s="7"/>
      <c r="U203" s="7"/>
      <c r="V203" s="7"/>
      <c r="W203" s="14"/>
    </row>
    <row r="204" spans="1:23" hidden="1" outlineLevel="2">
      <c r="A204" s="2" t="s">
        <v>2</v>
      </c>
      <c r="B204" s="18">
        <v>0.25</v>
      </c>
      <c r="C204" s="12">
        <v>0.22500000000000001</v>
      </c>
      <c r="D204" s="12">
        <v>0.25</v>
      </c>
      <c r="E204" s="13">
        <v>0.2</v>
      </c>
      <c r="F204" s="13">
        <v>0.23</v>
      </c>
      <c r="G204" s="12">
        <v>0.23749999999999999</v>
      </c>
      <c r="H204" s="13">
        <v>0.23</v>
      </c>
      <c r="I204" s="13">
        <v>0.23749999999999999</v>
      </c>
      <c r="J204" s="13">
        <v>0.23</v>
      </c>
      <c r="K204" s="13"/>
      <c r="L204" s="13">
        <v>0.23</v>
      </c>
      <c r="M204" s="13">
        <v>0.22500000000000001</v>
      </c>
      <c r="N204" s="13"/>
      <c r="O204" s="12">
        <v>0.2</v>
      </c>
      <c r="P204" s="12">
        <v>0.2</v>
      </c>
      <c r="Q204" s="13"/>
      <c r="R204" s="13">
        <v>0.23749999999999999</v>
      </c>
      <c r="S204" s="12">
        <v>0.25</v>
      </c>
      <c r="T204" s="13"/>
      <c r="U204" s="13"/>
      <c r="V204" s="13"/>
      <c r="W204" s="15">
        <f>AVERAGE(C204:V204)</f>
        <v>0.22732142857142862</v>
      </c>
    </row>
    <row r="205" spans="1:23" hidden="1" outlineLevel="2">
      <c r="A205" s="2" t="s">
        <v>3</v>
      </c>
      <c r="B205" s="18">
        <v>0.1</v>
      </c>
      <c r="C205" s="12">
        <v>0.1</v>
      </c>
      <c r="D205" s="12">
        <v>0.1</v>
      </c>
      <c r="E205" s="13">
        <v>0.1</v>
      </c>
      <c r="F205" s="13">
        <v>0.1</v>
      </c>
      <c r="G205" s="12">
        <v>0.1</v>
      </c>
      <c r="H205" s="13">
        <v>0.1</v>
      </c>
      <c r="I205" s="13">
        <v>0.1</v>
      </c>
      <c r="J205" s="13">
        <v>0.1</v>
      </c>
      <c r="K205" s="13"/>
      <c r="L205" s="13">
        <v>0.1</v>
      </c>
      <c r="M205" s="13">
        <v>0.1</v>
      </c>
      <c r="N205" s="13"/>
      <c r="O205" s="12">
        <v>0.1</v>
      </c>
      <c r="P205" s="12">
        <v>0.1</v>
      </c>
      <c r="Q205" s="13"/>
      <c r="R205" s="13">
        <v>0.1</v>
      </c>
      <c r="S205" s="12">
        <v>0.1</v>
      </c>
      <c r="T205" s="13"/>
      <c r="U205" s="13"/>
      <c r="V205" s="13"/>
      <c r="W205" s="15">
        <f t="shared" ref="W205:W207" si="69">AVERAGE(C205:V205)</f>
        <v>0.1</v>
      </c>
    </row>
    <row r="206" spans="1:23" hidden="1" outlineLevel="2">
      <c r="A206" s="2" t="s">
        <v>4</v>
      </c>
      <c r="B206" s="18">
        <v>0.45</v>
      </c>
      <c r="C206" s="12">
        <v>0.45</v>
      </c>
      <c r="D206" s="12">
        <v>0.45</v>
      </c>
      <c r="E206" s="13">
        <v>0.4365</v>
      </c>
      <c r="F206" s="13">
        <v>0.45</v>
      </c>
      <c r="G206" s="12">
        <v>0.42749999999999999</v>
      </c>
      <c r="H206" s="13">
        <v>0.45</v>
      </c>
      <c r="I206" s="13">
        <v>0.45</v>
      </c>
      <c r="J206" s="13">
        <v>0.45</v>
      </c>
      <c r="K206" s="13"/>
      <c r="L206" s="13">
        <v>0.43</v>
      </c>
      <c r="M206" s="13">
        <v>0.4365</v>
      </c>
      <c r="N206" s="13"/>
      <c r="O206" s="12">
        <v>0.45</v>
      </c>
      <c r="P206" s="12">
        <v>0.45</v>
      </c>
      <c r="Q206" s="13"/>
      <c r="R206" s="13">
        <v>0.44</v>
      </c>
      <c r="S206" s="12">
        <v>0.441</v>
      </c>
      <c r="T206" s="13"/>
      <c r="U206" s="13"/>
      <c r="V206" s="13"/>
      <c r="W206" s="15">
        <f t="shared" si="69"/>
        <v>0.44367857142857148</v>
      </c>
    </row>
    <row r="207" spans="1:23" hidden="1" outlineLevel="2">
      <c r="A207" s="2" t="s">
        <v>5</v>
      </c>
      <c r="B207" s="18">
        <v>0.2</v>
      </c>
      <c r="C207" s="12">
        <v>0.2</v>
      </c>
      <c r="D207" s="12">
        <v>0.2</v>
      </c>
      <c r="E207" s="13">
        <v>0.2</v>
      </c>
      <c r="F207" s="13">
        <v>0.2</v>
      </c>
      <c r="G207" s="12">
        <v>0.2</v>
      </c>
      <c r="H207" s="13">
        <v>0.2</v>
      </c>
      <c r="I207" s="13">
        <v>0.2</v>
      </c>
      <c r="J207" s="13">
        <v>0.2</v>
      </c>
      <c r="K207" s="13"/>
      <c r="L207" s="13">
        <v>0.2</v>
      </c>
      <c r="M207" s="13">
        <v>0.2</v>
      </c>
      <c r="N207" s="13"/>
      <c r="O207" s="12">
        <v>0.2</v>
      </c>
      <c r="P207" s="12">
        <v>0.2</v>
      </c>
      <c r="Q207" s="13"/>
      <c r="R207" s="13">
        <v>0.2</v>
      </c>
      <c r="S207" s="12">
        <v>0.2</v>
      </c>
      <c r="T207" s="13"/>
      <c r="U207" s="13"/>
      <c r="V207" s="13"/>
      <c r="W207" s="15">
        <f t="shared" si="69"/>
        <v>0.2</v>
      </c>
    </row>
    <row r="208" spans="1:23" s="5" customFormat="1" hidden="1" outlineLevel="1">
      <c r="A208" s="3" t="s">
        <v>6</v>
      </c>
      <c r="B208" s="16">
        <f>SUM(B204:B207)</f>
        <v>1</v>
      </c>
      <c r="C208" s="16">
        <f t="shared" ref="C208:W208" si="70">SUM(C204:C207)</f>
        <v>0.97500000000000009</v>
      </c>
      <c r="D208" s="16">
        <f t="shared" si="70"/>
        <v>1</v>
      </c>
      <c r="E208" s="16">
        <f t="shared" si="70"/>
        <v>0.93650000000000011</v>
      </c>
      <c r="F208" s="16">
        <f t="shared" si="70"/>
        <v>0.98</v>
      </c>
      <c r="G208" s="16">
        <f t="shared" si="70"/>
        <v>0.96500000000000008</v>
      </c>
      <c r="H208" s="16">
        <f t="shared" si="70"/>
        <v>0.98</v>
      </c>
      <c r="I208" s="16">
        <f t="shared" si="70"/>
        <v>0.98750000000000004</v>
      </c>
      <c r="J208" s="16">
        <f t="shared" si="70"/>
        <v>0.98</v>
      </c>
      <c r="K208" s="16">
        <f t="shared" si="70"/>
        <v>0</v>
      </c>
      <c r="L208" s="16">
        <f t="shared" si="70"/>
        <v>0.96</v>
      </c>
      <c r="M208" s="16">
        <f t="shared" si="70"/>
        <v>0.96150000000000002</v>
      </c>
      <c r="N208" s="16">
        <f t="shared" si="70"/>
        <v>0</v>
      </c>
      <c r="O208" s="16">
        <f t="shared" si="70"/>
        <v>0.95</v>
      </c>
      <c r="P208" s="16">
        <f t="shared" si="70"/>
        <v>0.95</v>
      </c>
      <c r="Q208" s="16">
        <f t="shared" si="70"/>
        <v>0</v>
      </c>
      <c r="R208" s="16">
        <f t="shared" si="70"/>
        <v>0.97750000000000004</v>
      </c>
      <c r="S208" s="16">
        <f t="shared" si="70"/>
        <v>0.99099999999999988</v>
      </c>
      <c r="T208" s="16">
        <f t="shared" si="70"/>
        <v>0</v>
      </c>
      <c r="U208" s="16">
        <f t="shared" si="70"/>
        <v>0</v>
      </c>
      <c r="V208" s="16">
        <f t="shared" si="70"/>
        <v>0</v>
      </c>
      <c r="W208" s="16">
        <f t="shared" si="70"/>
        <v>0.97100000000000009</v>
      </c>
    </row>
    <row r="209" spans="1:23" hidden="1" outlineLevel="2">
      <c r="A209" s="2" t="s">
        <v>7</v>
      </c>
      <c r="B209" s="18">
        <v>0.1</v>
      </c>
      <c r="C209" s="12">
        <v>9.5000000000000001E-2</v>
      </c>
      <c r="D209" s="12">
        <v>9.0000000000000011E-2</v>
      </c>
      <c r="E209" s="13">
        <v>8.5000000000000006E-2</v>
      </c>
      <c r="F209" s="13">
        <v>0.1</v>
      </c>
      <c r="G209" s="12">
        <v>0.09</v>
      </c>
      <c r="H209" s="13">
        <v>0.09</v>
      </c>
      <c r="I209" s="13">
        <v>0.09</v>
      </c>
      <c r="J209" s="13">
        <v>0.1</v>
      </c>
      <c r="K209" s="13"/>
      <c r="L209" s="13">
        <v>7.0000000000000007E-2</v>
      </c>
      <c r="M209" s="13">
        <v>0.09</v>
      </c>
      <c r="N209" s="13"/>
      <c r="O209" s="12">
        <v>0.09</v>
      </c>
      <c r="P209" s="13">
        <v>0.1</v>
      </c>
      <c r="Q209" s="13"/>
      <c r="R209" s="13">
        <v>0.09</v>
      </c>
      <c r="S209" s="12">
        <v>0.1</v>
      </c>
      <c r="T209" s="13"/>
      <c r="U209" s="13"/>
      <c r="V209" s="13"/>
      <c r="W209" s="15">
        <f t="shared" ref="W209:W218" si="71">AVERAGE(C209:V209)</f>
        <v>9.1428571428571428E-2</v>
      </c>
    </row>
    <row r="210" spans="1:23" hidden="1" outlineLevel="2">
      <c r="A210" s="2" t="s">
        <v>8</v>
      </c>
      <c r="B210" s="18">
        <v>0.04</v>
      </c>
      <c r="C210" s="12">
        <v>0.04</v>
      </c>
      <c r="D210" s="12">
        <v>0.04</v>
      </c>
      <c r="E210" s="13">
        <v>0.04</v>
      </c>
      <c r="F210" s="13">
        <v>0.04</v>
      </c>
      <c r="G210" s="12">
        <v>0.04</v>
      </c>
      <c r="H210" s="13">
        <v>0.04</v>
      </c>
      <c r="I210" s="13">
        <v>0.04</v>
      </c>
      <c r="J210" s="13">
        <v>0.04</v>
      </c>
      <c r="K210" s="13"/>
      <c r="L210" s="13">
        <v>0.04</v>
      </c>
      <c r="M210" s="13">
        <v>0.04</v>
      </c>
      <c r="N210" s="13"/>
      <c r="O210" s="12">
        <v>0.04</v>
      </c>
      <c r="P210" s="13">
        <v>0.04</v>
      </c>
      <c r="Q210" s="13"/>
      <c r="R210" s="13">
        <v>0.04</v>
      </c>
      <c r="S210" s="12">
        <v>0.04</v>
      </c>
      <c r="T210" s="13"/>
      <c r="U210" s="13"/>
      <c r="V210" s="13"/>
      <c r="W210" s="15">
        <f t="shared" si="71"/>
        <v>3.9999999999999994E-2</v>
      </c>
    </row>
    <row r="211" spans="1:23" hidden="1" outlineLevel="2">
      <c r="A211" s="2" t="s">
        <v>9</v>
      </c>
      <c r="B211" s="18">
        <v>0.1</v>
      </c>
      <c r="C211" s="12">
        <v>0.1</v>
      </c>
      <c r="D211" s="12">
        <v>0.1</v>
      </c>
      <c r="E211" s="13">
        <v>0.1</v>
      </c>
      <c r="F211" s="13">
        <v>0.1</v>
      </c>
      <c r="G211" s="12">
        <v>0.1</v>
      </c>
      <c r="H211" s="13">
        <v>0.1</v>
      </c>
      <c r="I211" s="13">
        <v>0.1</v>
      </c>
      <c r="J211" s="13">
        <v>0.1</v>
      </c>
      <c r="K211" s="13"/>
      <c r="L211" s="13">
        <v>0.1</v>
      </c>
      <c r="M211" s="13">
        <v>0.1</v>
      </c>
      <c r="N211" s="13"/>
      <c r="O211" s="12">
        <v>0.1</v>
      </c>
      <c r="P211" s="13">
        <v>0.1</v>
      </c>
      <c r="Q211" s="13"/>
      <c r="R211" s="13">
        <v>0.1</v>
      </c>
      <c r="S211" s="12">
        <v>0.1</v>
      </c>
      <c r="T211" s="13"/>
      <c r="U211" s="13"/>
      <c r="V211" s="13"/>
      <c r="W211" s="15">
        <f t="shared" si="71"/>
        <v>0.1</v>
      </c>
    </row>
    <row r="212" spans="1:23" hidden="1" outlineLevel="2">
      <c r="A212" s="2" t="s">
        <v>10</v>
      </c>
      <c r="B212" s="18">
        <v>0.24</v>
      </c>
      <c r="C212" s="12">
        <v>0.24</v>
      </c>
      <c r="D212" s="12">
        <v>0.24</v>
      </c>
      <c r="E212" s="13">
        <v>0.24</v>
      </c>
      <c r="F212" s="13">
        <v>0.24</v>
      </c>
      <c r="G212" s="12">
        <v>0.24</v>
      </c>
      <c r="H212" s="13">
        <v>0.24</v>
      </c>
      <c r="I212" s="13">
        <v>0.24</v>
      </c>
      <c r="J212" s="13">
        <v>0.24</v>
      </c>
      <c r="K212" s="13"/>
      <c r="L212" s="13">
        <v>0.24</v>
      </c>
      <c r="M212" s="13">
        <v>0.24</v>
      </c>
      <c r="N212" s="13"/>
      <c r="O212" s="12">
        <v>0.24</v>
      </c>
      <c r="P212" s="13">
        <v>0.24</v>
      </c>
      <c r="Q212" s="13"/>
      <c r="R212" s="13">
        <v>0.24</v>
      </c>
      <c r="S212" s="12">
        <v>0.24</v>
      </c>
      <c r="T212" s="13"/>
      <c r="U212" s="13"/>
      <c r="V212" s="13"/>
      <c r="W212" s="15">
        <f t="shared" si="71"/>
        <v>0.24000000000000007</v>
      </c>
    </row>
    <row r="213" spans="1:23" hidden="1" outlineLevel="2">
      <c r="A213" s="2" t="s">
        <v>11</v>
      </c>
      <c r="B213" s="18">
        <v>0.1</v>
      </c>
      <c r="C213" s="12">
        <v>0.1</v>
      </c>
      <c r="D213" s="12">
        <v>0.1</v>
      </c>
      <c r="E213" s="13">
        <v>0.1</v>
      </c>
      <c r="F213" s="13">
        <v>0.1</v>
      </c>
      <c r="G213" s="12">
        <v>0.1</v>
      </c>
      <c r="H213" s="13">
        <v>0.1</v>
      </c>
      <c r="I213" s="13">
        <v>0.1</v>
      </c>
      <c r="J213" s="13">
        <v>0.1</v>
      </c>
      <c r="K213" s="13"/>
      <c r="L213" s="13">
        <v>0.1</v>
      </c>
      <c r="M213" s="13">
        <v>0.1</v>
      </c>
      <c r="N213" s="13"/>
      <c r="O213" s="12">
        <v>0.1</v>
      </c>
      <c r="P213" s="13">
        <v>0.1</v>
      </c>
      <c r="Q213" s="13"/>
      <c r="R213" s="13">
        <v>0.1</v>
      </c>
      <c r="S213" s="12">
        <v>0.1</v>
      </c>
      <c r="T213" s="13"/>
      <c r="U213" s="13"/>
      <c r="V213" s="13"/>
      <c r="W213" s="15">
        <f t="shared" si="71"/>
        <v>0.1</v>
      </c>
    </row>
    <row r="214" spans="1:23" hidden="1" outlineLevel="2">
      <c r="A214" s="2" t="s">
        <v>12</v>
      </c>
      <c r="B214" s="18">
        <v>0.14000000000000001</v>
      </c>
      <c r="C214" s="12">
        <v>0.14000000000000001</v>
      </c>
      <c r="D214" s="12">
        <v>0.12600000000000003</v>
      </c>
      <c r="E214" s="13">
        <v>0.14000000000000001</v>
      </c>
      <c r="F214" s="13">
        <v>0.14000000000000001</v>
      </c>
      <c r="G214" s="12">
        <v>0.14000000000000001</v>
      </c>
      <c r="H214" s="13">
        <v>0.14000000000000001</v>
      </c>
      <c r="I214" s="13">
        <v>0.14000000000000001</v>
      </c>
      <c r="J214" s="13">
        <v>0.14000000000000001</v>
      </c>
      <c r="K214" s="13"/>
      <c r="L214" s="13">
        <v>0.14000000000000001</v>
      </c>
      <c r="M214" s="13">
        <v>0.14000000000000001</v>
      </c>
      <c r="N214" s="13"/>
      <c r="O214" s="12">
        <v>0.14000000000000001</v>
      </c>
      <c r="P214" s="13">
        <v>0.14000000000000001</v>
      </c>
      <c r="Q214" s="13"/>
      <c r="R214" s="13">
        <v>0.14000000000000001</v>
      </c>
      <c r="S214" s="12">
        <v>0.14000000000000001</v>
      </c>
      <c r="T214" s="13"/>
      <c r="U214" s="13"/>
      <c r="V214" s="13"/>
      <c r="W214" s="15">
        <f t="shared" si="71"/>
        <v>0.13900000000000004</v>
      </c>
    </row>
    <row r="215" spans="1:23" hidden="1" outlineLevel="2">
      <c r="A215" s="2" t="s">
        <v>13</v>
      </c>
      <c r="B215" s="18">
        <v>0.05</v>
      </c>
      <c r="C215" s="12">
        <v>0.05</v>
      </c>
      <c r="D215" s="12">
        <v>0.05</v>
      </c>
      <c r="E215" s="13">
        <v>0.05</v>
      </c>
      <c r="F215" s="13">
        <v>0.05</v>
      </c>
      <c r="G215" s="12">
        <v>0.05</v>
      </c>
      <c r="H215" s="13">
        <v>0.05</v>
      </c>
      <c r="I215" s="13">
        <v>0.05</v>
      </c>
      <c r="J215" s="13">
        <v>0.05</v>
      </c>
      <c r="K215" s="13"/>
      <c r="L215" s="13">
        <v>0.05</v>
      </c>
      <c r="M215" s="13">
        <v>0.05</v>
      </c>
      <c r="N215" s="13"/>
      <c r="O215" s="12">
        <v>0.05</v>
      </c>
      <c r="P215" s="13">
        <v>0.05</v>
      </c>
      <c r="Q215" s="13"/>
      <c r="R215" s="13">
        <v>0.05</v>
      </c>
      <c r="S215" s="12">
        <v>0.05</v>
      </c>
      <c r="T215" s="13"/>
      <c r="U215" s="13"/>
      <c r="V215" s="13"/>
      <c r="W215" s="15">
        <f t="shared" si="71"/>
        <v>0.05</v>
      </c>
    </row>
    <row r="216" spans="1:23" hidden="1" outlineLevel="2">
      <c r="A216" s="2" t="s">
        <v>14</v>
      </c>
      <c r="B216" s="18">
        <v>0.09</v>
      </c>
      <c r="C216" s="12">
        <v>0.09</v>
      </c>
      <c r="D216" s="12">
        <v>0.09</v>
      </c>
      <c r="E216" s="13">
        <v>0.09</v>
      </c>
      <c r="F216" s="13">
        <v>0.09</v>
      </c>
      <c r="G216" s="12">
        <v>0.09</v>
      </c>
      <c r="H216" s="13">
        <v>0.09</v>
      </c>
      <c r="I216" s="13">
        <v>0.09</v>
      </c>
      <c r="J216" s="13">
        <v>0.09</v>
      </c>
      <c r="K216" s="13"/>
      <c r="L216" s="13">
        <v>0.09</v>
      </c>
      <c r="M216" s="13">
        <v>0.09</v>
      </c>
      <c r="N216" s="13"/>
      <c r="O216" s="12">
        <v>0.09</v>
      </c>
      <c r="P216" s="13">
        <v>0.09</v>
      </c>
      <c r="Q216" s="13"/>
      <c r="R216" s="13">
        <v>0.09</v>
      </c>
      <c r="S216" s="12">
        <v>0.09</v>
      </c>
      <c r="T216" s="13"/>
      <c r="U216" s="13"/>
      <c r="V216" s="13"/>
      <c r="W216" s="15">
        <f t="shared" si="71"/>
        <v>0.09</v>
      </c>
    </row>
    <row r="217" spans="1:23" hidden="1" outlineLevel="2">
      <c r="A217" s="2" t="s">
        <v>15</v>
      </c>
      <c r="B217" s="18">
        <v>0.05</v>
      </c>
      <c r="C217" s="12">
        <v>4.4999999999999998E-2</v>
      </c>
      <c r="D217" s="12">
        <v>4.5000000000000005E-2</v>
      </c>
      <c r="E217" s="13">
        <v>4.5000000000000005E-2</v>
      </c>
      <c r="F217" s="13">
        <v>4.4999999999999998E-2</v>
      </c>
      <c r="G217" s="12">
        <v>3.5000000000000003E-2</v>
      </c>
      <c r="H217" s="13">
        <v>4.4999999999999998E-2</v>
      </c>
      <c r="I217" s="13">
        <v>4.4999999999999998E-2</v>
      </c>
      <c r="J217" s="13">
        <v>3.5000000000000003E-2</v>
      </c>
      <c r="K217" s="13"/>
      <c r="L217" s="13">
        <v>0.04</v>
      </c>
      <c r="M217" s="13">
        <v>4.4999999999999998E-2</v>
      </c>
      <c r="N217" s="13"/>
      <c r="O217" s="12">
        <v>4.4999999999999998E-2</v>
      </c>
      <c r="P217" s="13">
        <v>0.04</v>
      </c>
      <c r="Q217" s="13"/>
      <c r="R217" s="13">
        <v>3.5000000000000003E-2</v>
      </c>
      <c r="S217" s="12">
        <v>4.7500000000000001E-2</v>
      </c>
      <c r="T217" s="13"/>
      <c r="U217" s="13"/>
      <c r="V217" s="13"/>
      <c r="W217" s="15">
        <f t="shared" si="71"/>
        <v>4.2321428571428565E-2</v>
      </c>
    </row>
    <row r="218" spans="1:23" hidden="1" outlineLevel="2">
      <c r="A218" s="2" t="s">
        <v>16</v>
      </c>
      <c r="B218" s="18">
        <v>0.09</v>
      </c>
      <c r="C218" s="12">
        <v>0.09</v>
      </c>
      <c r="D218" s="12">
        <v>0.09</v>
      </c>
      <c r="E218" s="13">
        <v>0.09</v>
      </c>
      <c r="F218" s="13">
        <v>0.09</v>
      </c>
      <c r="G218" s="12">
        <v>0.09</v>
      </c>
      <c r="H218" s="13">
        <v>0.09</v>
      </c>
      <c r="I218" s="13">
        <v>0.09</v>
      </c>
      <c r="J218" s="13">
        <v>0.09</v>
      </c>
      <c r="K218" s="13"/>
      <c r="L218" s="13">
        <v>0.09</v>
      </c>
      <c r="M218" s="13">
        <v>0.09</v>
      </c>
      <c r="N218" s="13"/>
      <c r="O218" s="12">
        <v>0.09</v>
      </c>
      <c r="P218" s="13">
        <v>0.09</v>
      </c>
      <c r="Q218" s="13"/>
      <c r="R218" s="13">
        <v>0.09</v>
      </c>
      <c r="S218" s="12">
        <v>0.09</v>
      </c>
      <c r="T218" s="13"/>
      <c r="U218" s="13"/>
      <c r="V218" s="13"/>
      <c r="W218" s="15">
        <f t="shared" si="71"/>
        <v>0.09</v>
      </c>
    </row>
    <row r="219" spans="1:23" s="5" customFormat="1" hidden="1" outlineLevel="1">
      <c r="A219" s="3" t="s">
        <v>17</v>
      </c>
      <c r="B219" s="16">
        <f>SUM(B209:B218)</f>
        <v>1</v>
      </c>
      <c r="C219" s="16">
        <f t="shared" ref="C219:W219" si="72">SUM(C209:C218)</f>
        <v>0.99</v>
      </c>
      <c r="D219" s="16">
        <f t="shared" si="72"/>
        <v>0.97099999999999997</v>
      </c>
      <c r="E219" s="16">
        <f t="shared" si="72"/>
        <v>0.98</v>
      </c>
      <c r="F219" s="16">
        <f t="shared" si="72"/>
        <v>0.995</v>
      </c>
      <c r="G219" s="16">
        <f t="shared" si="72"/>
        <v>0.97499999999999998</v>
      </c>
      <c r="H219" s="16">
        <f t="shared" si="72"/>
        <v>0.98499999999999999</v>
      </c>
      <c r="I219" s="16">
        <f t="shared" si="72"/>
        <v>0.98499999999999999</v>
      </c>
      <c r="J219" s="16">
        <f t="shared" si="72"/>
        <v>0.98499999999999999</v>
      </c>
      <c r="K219" s="16">
        <f t="shared" si="72"/>
        <v>0</v>
      </c>
      <c r="L219" s="16">
        <f t="shared" si="72"/>
        <v>0.96000000000000008</v>
      </c>
      <c r="M219" s="16">
        <f t="shared" si="72"/>
        <v>0.98499999999999999</v>
      </c>
      <c r="N219" s="16">
        <f t="shared" si="72"/>
        <v>0</v>
      </c>
      <c r="O219" s="16">
        <f t="shared" si="72"/>
        <v>0.98499999999999999</v>
      </c>
      <c r="P219" s="16">
        <f t="shared" si="72"/>
        <v>0.99</v>
      </c>
      <c r="Q219" s="16">
        <f t="shared" si="72"/>
        <v>0</v>
      </c>
      <c r="R219" s="16">
        <f t="shared" si="72"/>
        <v>0.97499999999999998</v>
      </c>
      <c r="S219" s="16">
        <f t="shared" si="72"/>
        <v>0.99749999999999994</v>
      </c>
      <c r="T219" s="16">
        <f t="shared" si="72"/>
        <v>0</v>
      </c>
      <c r="U219" s="16">
        <f t="shared" si="72"/>
        <v>0</v>
      </c>
      <c r="V219" s="16">
        <f t="shared" si="72"/>
        <v>0</v>
      </c>
      <c r="W219" s="16">
        <f t="shared" si="72"/>
        <v>0.98275000000000012</v>
      </c>
    </row>
    <row r="220" spans="1:23" collapsed="1">
      <c r="A220" s="3" t="s">
        <v>18</v>
      </c>
      <c r="B220" s="16">
        <f t="shared" ref="B220:W220" si="73">0.4*B208+0.6*B219</f>
        <v>1</v>
      </c>
      <c r="C220" s="16">
        <f t="shared" si="73"/>
        <v>0.98399999999999999</v>
      </c>
      <c r="D220" s="16">
        <f t="shared" si="73"/>
        <v>0.98260000000000003</v>
      </c>
      <c r="E220" s="16">
        <f t="shared" si="73"/>
        <v>0.96260000000000001</v>
      </c>
      <c r="F220" s="16">
        <f t="shared" si="73"/>
        <v>0.98899999999999999</v>
      </c>
      <c r="G220" s="16">
        <f t="shared" si="73"/>
        <v>0.97100000000000009</v>
      </c>
      <c r="H220" s="16">
        <f t="shared" si="73"/>
        <v>0.98299999999999998</v>
      </c>
      <c r="I220" s="16">
        <f t="shared" si="73"/>
        <v>0.98599999999999999</v>
      </c>
      <c r="J220" s="16">
        <f t="shared" si="73"/>
        <v>0.98299999999999998</v>
      </c>
      <c r="K220" s="16">
        <f t="shared" si="73"/>
        <v>0</v>
      </c>
      <c r="L220" s="16">
        <f t="shared" si="73"/>
        <v>0.96000000000000008</v>
      </c>
      <c r="M220" s="16">
        <f t="shared" si="73"/>
        <v>0.97560000000000002</v>
      </c>
      <c r="N220" s="16">
        <f t="shared" si="73"/>
        <v>0</v>
      </c>
      <c r="O220" s="16">
        <f t="shared" si="73"/>
        <v>0.97099999999999997</v>
      </c>
      <c r="P220" s="16">
        <f t="shared" si="73"/>
        <v>0.97399999999999998</v>
      </c>
      <c r="Q220" s="16">
        <f t="shared" si="73"/>
        <v>0</v>
      </c>
      <c r="R220" s="16">
        <f t="shared" si="73"/>
        <v>0.97599999999999998</v>
      </c>
      <c r="S220" s="16">
        <f t="shared" si="73"/>
        <v>0.9948999999999999</v>
      </c>
      <c r="T220" s="16">
        <f t="shared" si="73"/>
        <v>0</v>
      </c>
      <c r="U220" s="16">
        <f t="shared" si="73"/>
        <v>0</v>
      </c>
      <c r="V220" s="16">
        <f t="shared" si="73"/>
        <v>0</v>
      </c>
      <c r="W220" s="16">
        <f t="shared" si="73"/>
        <v>0.97805000000000009</v>
      </c>
    </row>
    <row r="221" spans="1:23" s="11" customFormat="1">
      <c r="A221" s="3" t="s">
        <v>31</v>
      </c>
      <c r="B221" s="4"/>
      <c r="C221" s="10" t="s">
        <v>50</v>
      </c>
      <c r="D221" s="10" t="s">
        <v>49</v>
      </c>
      <c r="E221" s="20" t="s">
        <v>49</v>
      </c>
      <c r="F221" s="21" t="s">
        <v>49</v>
      </c>
      <c r="G221" s="10" t="s">
        <v>50</v>
      </c>
      <c r="H221" s="10" t="s">
        <v>49</v>
      </c>
      <c r="I221" s="10" t="s">
        <v>50</v>
      </c>
      <c r="J221" s="20" t="s">
        <v>50</v>
      </c>
      <c r="K221" s="10"/>
      <c r="L221" s="10" t="s">
        <v>50</v>
      </c>
      <c r="M221" s="10" t="s">
        <v>49</v>
      </c>
      <c r="N221" s="10"/>
      <c r="O221" s="10" t="s">
        <v>50</v>
      </c>
      <c r="P221" s="20"/>
      <c r="Q221" s="10"/>
      <c r="R221" s="10" t="s">
        <v>50</v>
      </c>
      <c r="S221" s="24" t="s">
        <v>52</v>
      </c>
      <c r="T221" s="10"/>
      <c r="U221" s="10"/>
      <c r="V221" s="10"/>
      <c r="W221" s="16">
        <f>COUNTIF(C221:V221,"Y")/COUNTA(C221:V221)</f>
        <v>0.53846153846153844</v>
      </c>
    </row>
    <row r="222" spans="1:23">
      <c r="F222" s="17"/>
    </row>
    <row r="223" spans="1:23">
      <c r="A223" s="28" t="s">
        <v>61</v>
      </c>
      <c r="B223" s="7"/>
      <c r="C223" s="7"/>
      <c r="D223" s="7"/>
      <c r="E223" s="7"/>
      <c r="F223" s="14"/>
      <c r="G223" s="7"/>
      <c r="H223" s="7"/>
      <c r="I223" s="7"/>
      <c r="J223" s="7"/>
      <c r="K223" s="7"/>
      <c r="L223" s="7"/>
      <c r="M223" s="39"/>
      <c r="N223" s="7"/>
      <c r="O223" s="7"/>
      <c r="P223" s="7"/>
      <c r="Q223" s="7"/>
      <c r="R223" s="7"/>
      <c r="S223" s="7"/>
      <c r="T223" s="7"/>
      <c r="U223" s="7"/>
      <c r="V223" s="7"/>
      <c r="W223" s="14"/>
    </row>
    <row r="224" spans="1:23" hidden="1" outlineLevel="2">
      <c r="A224" s="2" t="s">
        <v>2</v>
      </c>
      <c r="B224" s="18">
        <v>0.25</v>
      </c>
      <c r="C224" s="12">
        <v>0.25</v>
      </c>
      <c r="D224" s="12">
        <f>$B224*D84/$B84*D104/$B104</f>
        <v>0.25</v>
      </c>
      <c r="E224" s="12">
        <f>$B224*E84/$B84*E104/$B104</f>
        <v>0.25</v>
      </c>
      <c r="F224" s="13">
        <v>0.25</v>
      </c>
      <c r="G224" s="29">
        <v>0.25</v>
      </c>
      <c r="H224" s="13">
        <v>0.25</v>
      </c>
      <c r="I224" s="12"/>
      <c r="J224" s="13">
        <v>0.25</v>
      </c>
      <c r="K224" s="13"/>
      <c r="L224" s="12"/>
      <c r="M224" s="40">
        <f>$B224*M84/$B84*M104/$B104</f>
        <v>0.25</v>
      </c>
      <c r="N224" s="13"/>
      <c r="O224" s="12">
        <v>0.25</v>
      </c>
      <c r="P224" s="13">
        <v>0.25</v>
      </c>
      <c r="Q224" s="13"/>
      <c r="R224" s="12">
        <f>$B224*R84/$B84*R104/$B104</f>
        <v>0.25</v>
      </c>
      <c r="S224" s="13"/>
      <c r="T224" s="13"/>
      <c r="U224" s="13"/>
      <c r="V224" s="13"/>
      <c r="W224" s="15">
        <f>AVERAGE(C224:V224)</f>
        <v>0.25</v>
      </c>
    </row>
    <row r="225" spans="1:23" hidden="1" outlineLevel="2">
      <c r="A225" s="2" t="s">
        <v>3</v>
      </c>
      <c r="B225" s="18">
        <v>0.1</v>
      </c>
      <c r="C225" s="12">
        <v>0.05</v>
      </c>
      <c r="D225" s="12">
        <f t="shared" ref="D225:E227" si="74">$B225*D85/$B85*D105/$B105</f>
        <v>5.000000000000001E-2</v>
      </c>
      <c r="E225" s="12">
        <f t="shared" si="74"/>
        <v>6.7000000000000004E-2</v>
      </c>
      <c r="F225" s="13">
        <v>0.05</v>
      </c>
      <c r="G225" s="29">
        <v>0.05</v>
      </c>
      <c r="H225" s="13">
        <v>0.05</v>
      </c>
      <c r="I225" s="12"/>
      <c r="J225" s="13">
        <v>0.05</v>
      </c>
      <c r="K225" s="13"/>
      <c r="L225" s="12"/>
      <c r="M225" s="41">
        <f t="shared" ref="M225:M227" si="75">$B225*M85/$B85*M105/$B105</f>
        <v>5.000000000000001E-2</v>
      </c>
      <c r="N225" s="12"/>
      <c r="O225" s="12">
        <v>0.05</v>
      </c>
      <c r="P225" s="13">
        <v>0.05</v>
      </c>
      <c r="Q225" s="13"/>
      <c r="R225" s="12">
        <f t="shared" ref="R225" si="76">$B225*R85/$B85*R105/$B105</f>
        <v>5.000000000000001E-2</v>
      </c>
      <c r="S225" s="13"/>
      <c r="T225" s="13"/>
      <c r="U225" s="13"/>
      <c r="V225" s="13"/>
      <c r="W225" s="15">
        <f t="shared" ref="W225:W227" si="77">AVERAGE(C225:V225)</f>
        <v>5.1545454545454554E-2</v>
      </c>
    </row>
    <row r="226" spans="1:23" hidden="1" outlineLevel="2">
      <c r="A226" s="2" t="s">
        <v>4</v>
      </c>
      <c r="B226" s="18">
        <v>0.45</v>
      </c>
      <c r="C226" s="12">
        <v>0.29249999999999998</v>
      </c>
      <c r="D226" s="12">
        <f t="shared" si="74"/>
        <v>0.22500000000000001</v>
      </c>
      <c r="E226" s="12">
        <f t="shared" si="74"/>
        <v>0.315</v>
      </c>
      <c r="F226" s="13">
        <v>0.22500000000000001</v>
      </c>
      <c r="G226" s="29">
        <v>0.22500000000000001</v>
      </c>
      <c r="H226" s="13">
        <v>0.25</v>
      </c>
      <c r="I226" s="12"/>
      <c r="J226" s="13">
        <v>0.22500000000000001</v>
      </c>
      <c r="K226" s="13"/>
      <c r="L226" s="12"/>
      <c r="M226" s="41">
        <f t="shared" si="75"/>
        <v>0.22500000000000001</v>
      </c>
      <c r="N226" s="12"/>
      <c r="O226" s="12">
        <v>0.22500000000000001</v>
      </c>
      <c r="P226" s="13">
        <v>0.22500000000000001</v>
      </c>
      <c r="Q226" s="13"/>
      <c r="R226" s="12">
        <f t="shared" ref="R226" si="78">$B226*R86/$B86*R106/$B106</f>
        <v>0.27</v>
      </c>
      <c r="S226" s="13"/>
      <c r="T226" s="13"/>
      <c r="U226" s="13"/>
      <c r="V226" s="13"/>
      <c r="W226" s="15">
        <f t="shared" si="77"/>
        <v>0.24568181818181822</v>
      </c>
    </row>
    <row r="227" spans="1:23" hidden="1" outlineLevel="2">
      <c r="A227" s="2" t="s">
        <v>5</v>
      </c>
      <c r="B227" s="18">
        <v>0.2</v>
      </c>
      <c r="C227" s="12">
        <v>0.2</v>
      </c>
      <c r="D227" s="12">
        <f t="shared" si="74"/>
        <v>0.20000000000000004</v>
      </c>
      <c r="E227" s="12">
        <f t="shared" si="74"/>
        <v>0.20000000000000004</v>
      </c>
      <c r="F227" s="13">
        <v>0.2</v>
      </c>
      <c r="G227" s="29">
        <v>0.2</v>
      </c>
      <c r="H227" s="13">
        <v>0.2</v>
      </c>
      <c r="I227" s="12"/>
      <c r="J227" s="13">
        <v>0.2</v>
      </c>
      <c r="K227" s="13"/>
      <c r="L227" s="12"/>
      <c r="M227" s="41">
        <f t="shared" si="75"/>
        <v>0.20000000000000004</v>
      </c>
      <c r="N227" s="12"/>
      <c r="O227" s="12">
        <v>0.2</v>
      </c>
      <c r="P227" s="13">
        <v>0.2</v>
      </c>
      <c r="Q227" s="13"/>
      <c r="R227" s="12">
        <f t="shared" ref="R227" si="79">$B227*R87/$B87*R107/$B107</f>
        <v>0.14000000000000004</v>
      </c>
      <c r="S227" s="13"/>
      <c r="T227" s="13"/>
      <c r="U227" s="13"/>
      <c r="V227" s="13"/>
      <c r="W227" s="15">
        <f t="shared" si="77"/>
        <v>0.19454545454545452</v>
      </c>
    </row>
    <row r="228" spans="1:23" s="5" customFormat="1" hidden="1" outlineLevel="1">
      <c r="A228" s="3" t="s">
        <v>6</v>
      </c>
      <c r="B228" s="16">
        <f>SUM(B224:B227)</f>
        <v>1</v>
      </c>
      <c r="C228" s="16">
        <f t="shared" ref="C228" si="80">SUM(C224:C227)</f>
        <v>0.79249999999999998</v>
      </c>
      <c r="D228" s="16">
        <f t="shared" ref="D228:S228" si="81">SUM(D224:D227)</f>
        <v>0.72500000000000009</v>
      </c>
      <c r="E228" s="16">
        <f t="shared" si="81"/>
        <v>0.83200000000000007</v>
      </c>
      <c r="F228" s="16">
        <f t="shared" si="81"/>
        <v>0.72500000000000009</v>
      </c>
      <c r="G228" s="16">
        <f t="shared" si="81"/>
        <v>0.72500000000000009</v>
      </c>
      <c r="H228" s="16">
        <f t="shared" si="81"/>
        <v>0.75</v>
      </c>
      <c r="I228" s="16">
        <f t="shared" si="81"/>
        <v>0</v>
      </c>
      <c r="J228" s="16">
        <f t="shared" si="81"/>
        <v>0.72500000000000009</v>
      </c>
      <c r="K228" s="16">
        <f t="shared" si="81"/>
        <v>0</v>
      </c>
      <c r="L228" s="16">
        <f t="shared" si="81"/>
        <v>0</v>
      </c>
      <c r="M228" s="42">
        <f t="shared" si="81"/>
        <v>0.72500000000000009</v>
      </c>
      <c r="N228" s="16">
        <f t="shared" si="81"/>
        <v>0</v>
      </c>
      <c r="O228" s="16">
        <f t="shared" ref="O228" si="82">SUM(O224:O227)</f>
        <v>0.72500000000000009</v>
      </c>
      <c r="P228" s="16">
        <f t="shared" si="81"/>
        <v>0.72500000000000009</v>
      </c>
      <c r="Q228" s="16">
        <f t="shared" si="81"/>
        <v>0</v>
      </c>
      <c r="R228" s="16">
        <f t="shared" si="81"/>
        <v>0.71000000000000008</v>
      </c>
      <c r="S228" s="16">
        <f t="shared" si="81"/>
        <v>0</v>
      </c>
      <c r="T228" s="16">
        <f t="shared" ref="T228:W228" si="83">SUM(T224:T227)</f>
        <v>0</v>
      </c>
      <c r="U228" s="16">
        <f t="shared" si="83"/>
        <v>0</v>
      </c>
      <c r="V228" s="16">
        <f t="shared" si="83"/>
        <v>0</v>
      </c>
      <c r="W228" s="16">
        <f t="shared" si="83"/>
        <v>0.74177272727272725</v>
      </c>
    </row>
    <row r="229" spans="1:23" hidden="1" outlineLevel="2">
      <c r="A229" s="2" t="s">
        <v>7</v>
      </c>
      <c r="B229" s="18">
        <v>0.1</v>
      </c>
      <c r="C229" s="12">
        <v>0.06</v>
      </c>
      <c r="D229" s="12">
        <f t="shared" ref="D229:E238" si="84">$B229*D89/$B89*D109/$B109</f>
        <v>7.0000000000000007E-2</v>
      </c>
      <c r="E229" s="12">
        <f t="shared" si="84"/>
        <v>6.0000000000000005E-2</v>
      </c>
      <c r="F229" s="13">
        <v>0.05</v>
      </c>
      <c r="G229" s="12">
        <v>7.0000000000000007E-2</v>
      </c>
      <c r="H229" s="13">
        <v>7.0000000000000007E-2</v>
      </c>
      <c r="I229" s="13"/>
      <c r="J229" s="13">
        <v>0.05</v>
      </c>
      <c r="K229" s="13"/>
      <c r="L229" s="13"/>
      <c r="M229" s="41">
        <f t="shared" ref="M229:M238" si="85">$B229*M89/$B89*M109/$B109</f>
        <v>5.000000000000001E-2</v>
      </c>
      <c r="N229" s="13"/>
      <c r="O229" s="12">
        <v>0.06</v>
      </c>
      <c r="P229" s="13">
        <v>0.06</v>
      </c>
      <c r="Q229" s="13"/>
      <c r="R229" s="12">
        <f t="shared" ref="R229" si="86">$B229*R89/$B89*R109/$B109</f>
        <v>5.000000000000001E-2</v>
      </c>
      <c r="S229" s="13"/>
      <c r="T229" s="13"/>
      <c r="U229" s="13"/>
      <c r="V229" s="13"/>
      <c r="W229" s="15">
        <f t="shared" ref="W229:W238" si="87">AVERAGE(C229:V229)</f>
        <v>5.9090909090909104E-2</v>
      </c>
    </row>
    <row r="230" spans="1:23" hidden="1" outlineLevel="2">
      <c r="A230" s="2" t="s">
        <v>8</v>
      </c>
      <c r="B230" s="18">
        <v>0.04</v>
      </c>
      <c r="C230" s="12">
        <v>0.02</v>
      </c>
      <c r="D230" s="12">
        <f t="shared" si="84"/>
        <v>0.02</v>
      </c>
      <c r="E230" s="12">
        <f t="shared" si="84"/>
        <v>2.6799999999999994E-2</v>
      </c>
      <c r="F230" s="13">
        <v>0.02</v>
      </c>
      <c r="G230" s="12">
        <v>0.02</v>
      </c>
      <c r="H230" s="13">
        <v>0.02</v>
      </c>
      <c r="I230" s="13"/>
      <c r="J230" s="13">
        <v>0.02</v>
      </c>
      <c r="K230" s="13"/>
      <c r="L230" s="13"/>
      <c r="M230" s="41">
        <f t="shared" si="85"/>
        <v>0.02</v>
      </c>
      <c r="N230" s="13"/>
      <c r="O230" s="12">
        <v>0.02</v>
      </c>
      <c r="P230" s="13">
        <v>2.4E-2</v>
      </c>
      <c r="Q230" s="13"/>
      <c r="R230" s="12">
        <f t="shared" ref="R230" si="88">$B230*R90/$B90*R110/$B110</f>
        <v>0.02</v>
      </c>
      <c r="S230" s="13"/>
      <c r="T230" s="13"/>
      <c r="U230" s="13"/>
      <c r="V230" s="13"/>
      <c r="W230" s="15">
        <f t="shared" si="87"/>
        <v>2.0981818181818178E-2</v>
      </c>
    </row>
    <row r="231" spans="1:23" hidden="1" outlineLevel="2">
      <c r="A231" s="2" t="s">
        <v>9</v>
      </c>
      <c r="B231" s="18">
        <v>0.1</v>
      </c>
      <c r="C231" s="12">
        <v>0.05</v>
      </c>
      <c r="D231" s="12">
        <f t="shared" si="84"/>
        <v>5.000000000000001E-2</v>
      </c>
      <c r="E231" s="12">
        <f t="shared" si="84"/>
        <v>5.000000000000001E-2</v>
      </c>
      <c r="F231" s="13">
        <v>0.05</v>
      </c>
      <c r="G231" s="12">
        <v>0.05</v>
      </c>
      <c r="H231" s="13">
        <v>0.05</v>
      </c>
      <c r="I231" s="13"/>
      <c r="J231" s="13">
        <v>0.05</v>
      </c>
      <c r="K231" s="13"/>
      <c r="L231" s="13"/>
      <c r="M231" s="41">
        <f t="shared" si="85"/>
        <v>5.000000000000001E-2</v>
      </c>
      <c r="N231" s="13"/>
      <c r="O231" s="12">
        <v>0.05</v>
      </c>
      <c r="P231" s="13">
        <v>0.05</v>
      </c>
      <c r="Q231" s="13"/>
      <c r="R231" s="12">
        <f t="shared" ref="R231" si="89">$B231*R91/$B91*R111/$B111</f>
        <v>5.000000000000001E-2</v>
      </c>
      <c r="S231" s="13"/>
      <c r="T231" s="13"/>
      <c r="U231" s="13"/>
      <c r="V231" s="13"/>
      <c r="W231" s="15">
        <f t="shared" si="87"/>
        <v>4.9999999999999996E-2</v>
      </c>
    </row>
    <row r="232" spans="1:23" hidden="1" outlineLevel="2">
      <c r="A232" s="2" t="s">
        <v>10</v>
      </c>
      <c r="B232" s="18">
        <v>0.24</v>
      </c>
      <c r="C232" s="12">
        <v>0.12</v>
      </c>
      <c r="D232" s="12">
        <f t="shared" si="84"/>
        <v>0.12</v>
      </c>
      <c r="E232" s="12">
        <f t="shared" si="84"/>
        <v>0.1326</v>
      </c>
      <c r="F232" s="13">
        <v>0.12</v>
      </c>
      <c r="G232" s="30">
        <v>0.12</v>
      </c>
      <c r="H232" s="13">
        <v>0.12</v>
      </c>
      <c r="I232" s="13"/>
      <c r="J232" s="13">
        <v>0.12</v>
      </c>
      <c r="K232" s="13"/>
      <c r="L232" s="13"/>
      <c r="M232" s="41">
        <f t="shared" si="85"/>
        <v>0.12</v>
      </c>
      <c r="N232" s="13"/>
      <c r="O232" s="12">
        <v>0.12</v>
      </c>
      <c r="P232" s="13">
        <v>0.12</v>
      </c>
      <c r="Q232" s="13"/>
      <c r="R232" s="12">
        <f t="shared" ref="R232" si="90">$B232*R92/$B92*R112/$B112</f>
        <v>0.12</v>
      </c>
      <c r="S232" s="13"/>
      <c r="T232" s="13"/>
      <c r="U232" s="13"/>
      <c r="V232" s="13"/>
      <c r="W232" s="15">
        <f t="shared" si="87"/>
        <v>0.12114545454545457</v>
      </c>
    </row>
    <row r="233" spans="1:23" hidden="1" outlineLevel="2">
      <c r="A233" s="2" t="s">
        <v>11</v>
      </c>
      <c r="B233" s="18">
        <v>0.1</v>
      </c>
      <c r="C233" s="12">
        <v>0.05</v>
      </c>
      <c r="D233" s="12">
        <f t="shared" si="84"/>
        <v>5.000000000000001E-2</v>
      </c>
      <c r="E233" s="12">
        <f t="shared" si="84"/>
        <v>5.000000000000001E-2</v>
      </c>
      <c r="F233" s="13">
        <v>0.05</v>
      </c>
      <c r="G233" s="12">
        <v>0.05</v>
      </c>
      <c r="H233" s="13">
        <v>0.05</v>
      </c>
      <c r="I233" s="13"/>
      <c r="J233" s="13">
        <v>0.05</v>
      </c>
      <c r="K233" s="13"/>
      <c r="L233" s="13"/>
      <c r="M233" s="41">
        <f t="shared" si="85"/>
        <v>5.000000000000001E-2</v>
      </c>
      <c r="N233" s="13"/>
      <c r="O233" s="12">
        <v>0.05</v>
      </c>
      <c r="P233" s="13">
        <v>0.05</v>
      </c>
      <c r="Q233" s="13"/>
      <c r="R233" s="12">
        <f t="shared" ref="R233" si="91">$B233*R93/$B93*R113/$B113</f>
        <v>5.000000000000001E-2</v>
      </c>
      <c r="S233" s="13"/>
      <c r="T233" s="13"/>
      <c r="U233" s="13"/>
      <c r="V233" s="13"/>
      <c r="W233" s="15">
        <f t="shared" si="87"/>
        <v>4.9999999999999996E-2</v>
      </c>
    </row>
    <row r="234" spans="1:23" hidden="1" outlineLevel="2">
      <c r="A234" s="2" t="s">
        <v>12</v>
      </c>
      <c r="B234" s="18">
        <v>0.14000000000000001</v>
      </c>
      <c r="C234" s="12">
        <v>7.0000000000000007E-2</v>
      </c>
      <c r="D234" s="12">
        <f t="shared" si="84"/>
        <v>8.9600000000000013E-2</v>
      </c>
      <c r="E234" s="12">
        <f t="shared" si="84"/>
        <v>7.0000000000000007E-2</v>
      </c>
      <c r="F234" s="13">
        <v>7.0000000000000007E-2</v>
      </c>
      <c r="G234" s="12">
        <v>7.0000000000000007E-2</v>
      </c>
      <c r="H234" s="13">
        <v>7.0000000000000007E-2</v>
      </c>
      <c r="I234" s="13"/>
      <c r="J234" s="13">
        <v>7.0000000000000007E-2</v>
      </c>
      <c r="K234" s="13"/>
      <c r="L234" s="13"/>
      <c r="M234" s="41">
        <f t="shared" si="85"/>
        <v>7.0000000000000007E-2</v>
      </c>
      <c r="N234" s="13"/>
      <c r="O234" s="12">
        <v>7.0000000000000007E-2</v>
      </c>
      <c r="P234" s="13">
        <v>7.0000000000000007E-2</v>
      </c>
      <c r="Q234" s="13"/>
      <c r="R234" s="12">
        <f t="shared" ref="R234" si="92">$B234*R94/$B94*R114/$B114</f>
        <v>7.0000000000000007E-2</v>
      </c>
      <c r="S234" s="13"/>
      <c r="T234" s="13"/>
      <c r="U234" s="13"/>
      <c r="V234" s="13"/>
      <c r="W234" s="15">
        <f t="shared" si="87"/>
        <v>7.1781818181818211E-2</v>
      </c>
    </row>
    <row r="235" spans="1:23" hidden="1" outlineLevel="2">
      <c r="A235" s="2" t="s">
        <v>13</v>
      </c>
      <c r="B235" s="18">
        <v>0.05</v>
      </c>
      <c r="C235" s="12">
        <v>0.05</v>
      </c>
      <c r="D235" s="12">
        <f t="shared" si="84"/>
        <v>5.000000000000001E-2</v>
      </c>
      <c r="E235" s="12">
        <f t="shared" si="84"/>
        <v>5.000000000000001E-2</v>
      </c>
      <c r="F235" s="13">
        <v>0.05</v>
      </c>
      <c r="G235" s="12">
        <v>0.05</v>
      </c>
      <c r="H235" s="13">
        <v>0.05</v>
      </c>
      <c r="I235" s="13"/>
      <c r="J235" s="13">
        <v>0.05</v>
      </c>
      <c r="K235" s="13"/>
      <c r="L235" s="13"/>
      <c r="M235" s="41">
        <f t="shared" si="85"/>
        <v>5.000000000000001E-2</v>
      </c>
      <c r="N235" s="13"/>
      <c r="O235" s="12">
        <v>0.05</v>
      </c>
      <c r="P235" s="13">
        <v>0.05</v>
      </c>
      <c r="Q235" s="13"/>
      <c r="R235" s="12">
        <f t="shared" ref="R235" si="93">$B235*R95/$B95*R115/$B115</f>
        <v>5.000000000000001E-2</v>
      </c>
      <c r="S235" s="13"/>
      <c r="T235" s="13"/>
      <c r="U235" s="13"/>
      <c r="V235" s="13"/>
      <c r="W235" s="15">
        <f t="shared" si="87"/>
        <v>4.9999999999999996E-2</v>
      </c>
    </row>
    <row r="236" spans="1:23" hidden="1" outlineLevel="2">
      <c r="A236" s="2" t="s">
        <v>14</v>
      </c>
      <c r="B236" s="18">
        <v>0.09</v>
      </c>
      <c r="C236" s="12">
        <v>4.4999999999999998E-2</v>
      </c>
      <c r="D236" s="12">
        <f t="shared" si="84"/>
        <v>4.4999999999999998E-2</v>
      </c>
      <c r="E236" s="12">
        <f t="shared" si="84"/>
        <v>4.4999999999999998E-2</v>
      </c>
      <c r="F236" s="13">
        <v>4.4999999999999998E-2</v>
      </c>
      <c r="G236" s="12">
        <v>4.4999999999999998E-2</v>
      </c>
      <c r="H236" s="13">
        <v>4.4999999999999998E-2</v>
      </c>
      <c r="I236" s="13"/>
      <c r="J236" s="13">
        <v>4.4999999999999998E-2</v>
      </c>
      <c r="K236" s="13"/>
      <c r="L236" s="13"/>
      <c r="M236" s="41">
        <f t="shared" si="85"/>
        <v>4.4999999999999998E-2</v>
      </c>
      <c r="N236" s="13"/>
      <c r="O236" s="12">
        <v>4.4999999999999998E-2</v>
      </c>
      <c r="P236" s="13">
        <v>4.4999999999999998E-2</v>
      </c>
      <c r="Q236" s="13"/>
      <c r="R236" s="12">
        <f t="shared" ref="R236" si="94">$B236*R96/$B96*R116/$B116</f>
        <v>4.4999999999999998E-2</v>
      </c>
      <c r="S236" s="13"/>
      <c r="T236" s="13"/>
      <c r="U236" s="13"/>
      <c r="V236" s="13"/>
      <c r="W236" s="15">
        <f t="shared" si="87"/>
        <v>4.4999999999999991E-2</v>
      </c>
    </row>
    <row r="237" spans="1:23" hidden="1" outlineLevel="2">
      <c r="A237" s="2" t="s">
        <v>15</v>
      </c>
      <c r="B237" s="18">
        <v>0.05</v>
      </c>
      <c r="C237" s="12">
        <v>0.05</v>
      </c>
      <c r="D237" s="12">
        <f t="shared" si="84"/>
        <v>5.000000000000001E-2</v>
      </c>
      <c r="E237" s="12">
        <f t="shared" si="84"/>
        <v>5.000000000000001E-2</v>
      </c>
      <c r="F237" s="13">
        <v>0.05</v>
      </c>
      <c r="G237" s="12">
        <v>0.05</v>
      </c>
      <c r="H237" s="13">
        <v>0.05</v>
      </c>
      <c r="I237" s="13"/>
      <c r="J237" s="13">
        <v>0.05</v>
      </c>
      <c r="K237" s="13"/>
      <c r="L237" s="13"/>
      <c r="M237" s="41">
        <f t="shared" si="85"/>
        <v>5.000000000000001E-2</v>
      </c>
      <c r="N237" s="13"/>
      <c r="O237" s="12">
        <v>0.05</v>
      </c>
      <c r="P237" s="13">
        <v>0.05</v>
      </c>
      <c r="Q237" s="13"/>
      <c r="R237" s="12">
        <f t="shared" ref="R237" si="95">$B237*R97/$B97*R117/$B117</f>
        <v>5.000000000000001E-2</v>
      </c>
      <c r="S237" s="13"/>
      <c r="T237" s="13"/>
      <c r="U237" s="13"/>
      <c r="V237" s="13"/>
      <c r="W237" s="15">
        <f t="shared" si="87"/>
        <v>4.9999999999999996E-2</v>
      </c>
    </row>
    <row r="238" spans="1:23" hidden="1" outlineLevel="2">
      <c r="A238" s="2" t="s">
        <v>16</v>
      </c>
      <c r="B238" s="18">
        <v>0.09</v>
      </c>
      <c r="C238" s="12">
        <v>4.4999999999999998E-2</v>
      </c>
      <c r="D238" s="12">
        <f t="shared" si="84"/>
        <v>4.4999999999999998E-2</v>
      </c>
      <c r="E238" s="12">
        <f t="shared" si="84"/>
        <v>0</v>
      </c>
      <c r="F238" s="13">
        <v>4.4999999999999998E-2</v>
      </c>
      <c r="G238" s="12">
        <v>4.4999999999999998E-2</v>
      </c>
      <c r="H238" s="13">
        <v>4.4999999999999998E-2</v>
      </c>
      <c r="I238" s="13"/>
      <c r="J238" s="13">
        <v>4.4999999999999998E-2</v>
      </c>
      <c r="K238" s="13"/>
      <c r="L238" s="13"/>
      <c r="M238" s="41">
        <f t="shared" si="85"/>
        <v>4.4999999999999998E-2</v>
      </c>
      <c r="N238" s="13"/>
      <c r="O238" s="12">
        <v>4.4999999999999998E-2</v>
      </c>
      <c r="P238" s="13">
        <v>4.4999999999999998E-2</v>
      </c>
      <c r="Q238" s="13"/>
      <c r="R238" s="12">
        <f t="shared" ref="R238" si="96">$B238*R98/$B98*R118/$B118</f>
        <v>4.4999999999999998E-2</v>
      </c>
      <c r="S238" s="13"/>
      <c r="T238" s="13"/>
      <c r="U238" s="13"/>
      <c r="V238" s="13"/>
      <c r="W238" s="15">
        <f t="shared" si="87"/>
        <v>4.0909090909090902E-2</v>
      </c>
    </row>
    <row r="239" spans="1:23" s="5" customFormat="1" hidden="1" outlineLevel="1">
      <c r="A239" s="3" t="s">
        <v>17</v>
      </c>
      <c r="B239" s="16">
        <f>SUM(B229:B238)</f>
        <v>1</v>
      </c>
      <c r="C239" s="16">
        <f t="shared" ref="C239" si="97">SUM(C229:C238)</f>
        <v>0.56000000000000005</v>
      </c>
      <c r="D239" s="16">
        <f t="shared" ref="D239:S239" si="98">SUM(D229:D238)</f>
        <v>0.58960000000000001</v>
      </c>
      <c r="E239" s="16">
        <f t="shared" si="98"/>
        <v>0.53439999999999999</v>
      </c>
      <c r="F239" s="16">
        <f t="shared" si="98"/>
        <v>0.55000000000000004</v>
      </c>
      <c r="G239" s="16">
        <f t="shared" si="98"/>
        <v>0.57000000000000006</v>
      </c>
      <c r="H239" s="16">
        <f t="shared" si="98"/>
        <v>0.57000000000000006</v>
      </c>
      <c r="I239" s="16">
        <f t="shared" si="98"/>
        <v>0</v>
      </c>
      <c r="J239" s="16">
        <f t="shared" si="98"/>
        <v>0.55000000000000004</v>
      </c>
      <c r="K239" s="16">
        <f t="shared" si="98"/>
        <v>0</v>
      </c>
      <c r="L239" s="16">
        <f t="shared" si="98"/>
        <v>0</v>
      </c>
      <c r="M239" s="42">
        <f t="shared" si="98"/>
        <v>0.55000000000000004</v>
      </c>
      <c r="N239" s="16">
        <f t="shared" si="98"/>
        <v>0</v>
      </c>
      <c r="O239" s="16">
        <f t="shared" si="98"/>
        <v>0.56000000000000005</v>
      </c>
      <c r="P239" s="16">
        <f t="shared" si="98"/>
        <v>0.56400000000000006</v>
      </c>
      <c r="Q239" s="16">
        <f t="shared" si="98"/>
        <v>0</v>
      </c>
      <c r="R239" s="16">
        <f t="shared" si="98"/>
        <v>0.55000000000000004</v>
      </c>
      <c r="S239" s="16">
        <f t="shared" si="98"/>
        <v>0</v>
      </c>
      <c r="T239" s="16">
        <f t="shared" ref="T239:W239" si="99">SUM(T229:T238)</f>
        <v>0</v>
      </c>
      <c r="U239" s="16">
        <f t="shared" si="99"/>
        <v>0</v>
      </c>
      <c r="V239" s="16">
        <f t="shared" si="99"/>
        <v>0</v>
      </c>
      <c r="W239" s="16">
        <f t="shared" si="99"/>
        <v>0.55890909090909091</v>
      </c>
    </row>
    <row r="240" spans="1:23" collapsed="1">
      <c r="A240" s="3" t="s">
        <v>18</v>
      </c>
      <c r="B240" s="16">
        <f t="shared" ref="B240:S240" si="100">0.4*B228+0.6*B239</f>
        <v>1</v>
      </c>
      <c r="C240" s="16">
        <f t="shared" si="100"/>
        <v>0.65300000000000002</v>
      </c>
      <c r="D240" s="16">
        <f t="shared" si="100"/>
        <v>0.64376000000000011</v>
      </c>
      <c r="E240" s="16">
        <f t="shared" si="100"/>
        <v>0.65344000000000002</v>
      </c>
      <c r="F240" s="16">
        <f t="shared" si="100"/>
        <v>0.62000000000000011</v>
      </c>
      <c r="G240" s="16">
        <f t="shared" si="100"/>
        <v>0.63200000000000012</v>
      </c>
      <c r="H240" s="16">
        <f t="shared" si="100"/>
        <v>0.64200000000000013</v>
      </c>
      <c r="I240" s="16">
        <f t="shared" si="100"/>
        <v>0</v>
      </c>
      <c r="J240" s="16">
        <f t="shared" si="100"/>
        <v>0.62000000000000011</v>
      </c>
      <c r="K240" s="16">
        <f t="shared" si="100"/>
        <v>0</v>
      </c>
      <c r="L240" s="16">
        <f t="shared" si="100"/>
        <v>0</v>
      </c>
      <c r="M240" s="42">
        <f t="shared" si="100"/>
        <v>0.62000000000000011</v>
      </c>
      <c r="N240" s="16">
        <f t="shared" si="100"/>
        <v>0</v>
      </c>
      <c r="O240" s="16">
        <f t="shared" si="100"/>
        <v>0.62600000000000011</v>
      </c>
      <c r="P240" s="16">
        <f t="shared" si="100"/>
        <v>0.62840000000000007</v>
      </c>
      <c r="Q240" s="16">
        <f t="shared" si="100"/>
        <v>0</v>
      </c>
      <c r="R240" s="16">
        <f t="shared" si="100"/>
        <v>0.6140000000000001</v>
      </c>
      <c r="S240" s="16">
        <f t="shared" si="100"/>
        <v>0</v>
      </c>
      <c r="T240" s="16">
        <f t="shared" ref="T240:W240" si="101">0.4*T228+0.6*T239</f>
        <v>0</v>
      </c>
      <c r="U240" s="16">
        <f t="shared" si="101"/>
        <v>0</v>
      </c>
      <c r="V240" s="16">
        <f t="shared" si="101"/>
        <v>0</v>
      </c>
      <c r="W240" s="16">
        <f t="shared" si="101"/>
        <v>0.63205454545454542</v>
      </c>
    </row>
    <row r="241" spans="1:23">
      <c r="F241" s="17"/>
      <c r="M241" s="43"/>
      <c r="W241" s="17"/>
    </row>
    <row r="242" spans="1:23">
      <c r="A242" s="28" t="s">
        <v>62</v>
      </c>
      <c r="B242" s="7"/>
      <c r="C242" s="7"/>
      <c r="D242" s="7"/>
      <c r="E242" s="7"/>
      <c r="F242" s="14"/>
      <c r="G242" s="7"/>
      <c r="H242" s="7"/>
      <c r="I242" s="7"/>
      <c r="J242" s="7"/>
      <c r="K242" s="7"/>
      <c r="L242" s="7"/>
      <c r="M242" s="39"/>
      <c r="N242" s="7"/>
      <c r="O242" s="7"/>
      <c r="P242" s="7"/>
      <c r="Q242" s="7"/>
      <c r="R242" s="7"/>
      <c r="S242" s="7"/>
      <c r="T242" s="7"/>
      <c r="U242" s="7"/>
      <c r="V242" s="7"/>
      <c r="W242" s="14"/>
    </row>
    <row r="243" spans="1:23" hidden="1" outlineLevel="2">
      <c r="A243" s="2" t="s">
        <v>2</v>
      </c>
      <c r="B243" s="18">
        <v>0.25</v>
      </c>
      <c r="C243" s="12">
        <f>C4*C224/B243</f>
        <v>0.25</v>
      </c>
      <c r="D243" s="12">
        <f t="shared" ref="D243:E246" si="102">$B243*D224/$B224*D4/$B4</f>
        <v>0.25</v>
      </c>
      <c r="E243" s="12">
        <f t="shared" si="102"/>
        <v>0.25</v>
      </c>
      <c r="F243" s="13">
        <f>F4*F104/B4</f>
        <v>0</v>
      </c>
      <c r="G243" s="12">
        <v>0.2</v>
      </c>
      <c r="H243" s="13">
        <v>0.25</v>
      </c>
      <c r="I243" s="12"/>
      <c r="J243" s="12">
        <v>0.2</v>
      </c>
      <c r="K243" s="13"/>
      <c r="L243" s="12"/>
      <c r="M243" s="41">
        <f>$B243*M224/$B224*M4/$B4</f>
        <v>0.25</v>
      </c>
      <c r="N243" s="13"/>
      <c r="O243" s="13">
        <v>0.2</v>
      </c>
      <c r="P243" s="13">
        <v>0.25</v>
      </c>
      <c r="Q243" s="13"/>
      <c r="R243" s="12">
        <f>$B243*R224/$B224*R4/$B4</f>
        <v>0.25</v>
      </c>
      <c r="S243" s="13">
        <v>0.25</v>
      </c>
      <c r="T243" s="13"/>
      <c r="U243" s="13"/>
      <c r="V243" s="13"/>
      <c r="W243" s="15">
        <f>AVERAGE(C243:V243)</f>
        <v>0.21666666666666665</v>
      </c>
    </row>
    <row r="244" spans="1:23" hidden="1" outlineLevel="2">
      <c r="A244" s="2" t="s">
        <v>3</v>
      </c>
      <c r="B244" s="18">
        <v>0.1</v>
      </c>
      <c r="C244" s="12">
        <f>C5*C225/B244</f>
        <v>5.000000000000001E-2</v>
      </c>
      <c r="D244" s="12">
        <f t="shared" si="102"/>
        <v>5.000000000000001E-2</v>
      </c>
      <c r="E244" s="12">
        <f t="shared" si="102"/>
        <v>6.7000000000000004E-2</v>
      </c>
      <c r="F244" s="13">
        <f>F5*F105/B5</f>
        <v>0</v>
      </c>
      <c r="G244" s="12">
        <v>0.05</v>
      </c>
      <c r="H244" s="13">
        <v>0.05</v>
      </c>
      <c r="I244" s="12"/>
      <c r="J244" s="12">
        <v>0.05</v>
      </c>
      <c r="K244" s="13"/>
      <c r="L244" s="12"/>
      <c r="M244" s="41">
        <f>$B244*M225/$B225*M5/$B5</f>
        <v>5.000000000000001E-2</v>
      </c>
      <c r="N244" s="12"/>
      <c r="O244" s="12">
        <v>0.05</v>
      </c>
      <c r="P244" s="13">
        <v>0.05</v>
      </c>
      <c r="Q244" s="13"/>
      <c r="R244" s="12">
        <f>$B244*R225/$B225*R5/$B5</f>
        <v>5.000000000000001E-2</v>
      </c>
      <c r="S244" s="13">
        <v>0</v>
      </c>
      <c r="T244" s="13"/>
      <c r="U244" s="13"/>
      <c r="V244" s="13"/>
      <c r="W244" s="15">
        <f t="shared" ref="W244:W246" si="103">AVERAGE(C244:V244)</f>
        <v>4.3083333333333335E-2</v>
      </c>
    </row>
    <row r="245" spans="1:23" hidden="1" outlineLevel="2">
      <c r="A245" s="2" t="s">
        <v>4</v>
      </c>
      <c r="B245" s="18">
        <v>0.45</v>
      </c>
      <c r="C245" s="12">
        <f>C6*C226/B245</f>
        <v>0.29249999999999998</v>
      </c>
      <c r="D245" s="12">
        <f t="shared" si="102"/>
        <v>0.22500000000000001</v>
      </c>
      <c r="E245" s="12">
        <f t="shared" si="102"/>
        <v>0.315</v>
      </c>
      <c r="F245" s="13">
        <f>F6*F106/B6</f>
        <v>0</v>
      </c>
      <c r="G245" s="29">
        <v>0.22500000000000001</v>
      </c>
      <c r="H245" s="13">
        <v>0.25</v>
      </c>
      <c r="I245" s="12"/>
      <c r="J245" s="12">
        <v>0.22500000000000001</v>
      </c>
      <c r="K245" s="13"/>
      <c r="L245" s="12"/>
      <c r="M245" s="41">
        <f>$B245*M226/$B226*M6/$B6</f>
        <v>0.22500000000000001</v>
      </c>
      <c r="N245" s="12"/>
      <c r="O245" s="12">
        <v>0.22500000000000001</v>
      </c>
      <c r="P245" s="13">
        <v>0.22500000000000001</v>
      </c>
      <c r="Q245" s="13"/>
      <c r="R245" s="12">
        <f>$B245*R226/$B226*R6/$B6</f>
        <v>0.27</v>
      </c>
      <c r="S245" s="13">
        <v>0.36000000000000004</v>
      </c>
      <c r="T245" s="13"/>
      <c r="U245" s="13"/>
      <c r="V245" s="13"/>
      <c r="W245" s="15">
        <f t="shared" si="103"/>
        <v>0.23645833333333335</v>
      </c>
    </row>
    <row r="246" spans="1:23" hidden="1" outlineLevel="2">
      <c r="A246" s="2" t="s">
        <v>5</v>
      </c>
      <c r="B246" s="18">
        <v>0.2</v>
      </c>
      <c r="C246" s="12">
        <f>C7*C227/B246</f>
        <v>0.20000000000000004</v>
      </c>
      <c r="D246" s="12">
        <f t="shared" si="102"/>
        <v>0.20000000000000004</v>
      </c>
      <c r="E246" s="12">
        <f t="shared" si="102"/>
        <v>0.20000000000000004</v>
      </c>
      <c r="F246" s="13">
        <f>F7*F107/B7</f>
        <v>0</v>
      </c>
      <c r="G246" s="12">
        <v>0.2</v>
      </c>
      <c r="H246" s="13">
        <v>0.2</v>
      </c>
      <c r="I246" s="12"/>
      <c r="J246" s="12">
        <v>0.2</v>
      </c>
      <c r="K246" s="13"/>
      <c r="L246" s="12"/>
      <c r="M246" s="41">
        <f>$B246*M227/$B227*M7/$B7</f>
        <v>0.20000000000000004</v>
      </c>
      <c r="N246" s="12"/>
      <c r="O246" s="12">
        <v>0.2</v>
      </c>
      <c r="P246" s="13">
        <v>0.2</v>
      </c>
      <c r="Q246" s="13"/>
      <c r="R246" s="12">
        <f>$B246*R227/$B227*R7/$B7</f>
        <v>0.14000000000000004</v>
      </c>
      <c r="S246" s="13">
        <v>0.20000000000000004</v>
      </c>
      <c r="T246" s="13"/>
      <c r="U246" s="13"/>
      <c r="V246" s="13"/>
      <c r="W246" s="15">
        <f t="shared" si="103"/>
        <v>0.17833333333333334</v>
      </c>
    </row>
    <row r="247" spans="1:23" s="5" customFormat="1" hidden="1" outlineLevel="1">
      <c r="A247" s="3" t="s">
        <v>6</v>
      </c>
      <c r="B247" s="16">
        <f>SUM(B243:B246)</f>
        <v>1</v>
      </c>
      <c r="C247" s="16">
        <f t="shared" ref="C247:S247" si="104">SUM(C243:C246)</f>
        <v>0.79250000000000009</v>
      </c>
      <c r="D247" s="16">
        <f t="shared" si="104"/>
        <v>0.72500000000000009</v>
      </c>
      <c r="E247" s="16">
        <f t="shared" si="104"/>
        <v>0.83200000000000007</v>
      </c>
      <c r="F247" s="16">
        <f t="shared" si="104"/>
        <v>0</v>
      </c>
      <c r="G247" s="16">
        <f t="shared" si="104"/>
        <v>0.67500000000000004</v>
      </c>
      <c r="H247" s="16">
        <f t="shared" si="104"/>
        <v>0.75</v>
      </c>
      <c r="I247" s="16">
        <f t="shared" si="104"/>
        <v>0</v>
      </c>
      <c r="J247" s="16">
        <f t="shared" si="104"/>
        <v>0.67500000000000004</v>
      </c>
      <c r="K247" s="16">
        <f t="shared" si="104"/>
        <v>0</v>
      </c>
      <c r="L247" s="16">
        <f t="shared" si="104"/>
        <v>0</v>
      </c>
      <c r="M247" s="42">
        <f t="shared" si="104"/>
        <v>0.72500000000000009</v>
      </c>
      <c r="N247" s="16">
        <f t="shared" si="104"/>
        <v>0</v>
      </c>
      <c r="O247" s="16">
        <f t="shared" ref="O247" si="105">SUM(O243:O246)</f>
        <v>0.67500000000000004</v>
      </c>
      <c r="P247" s="16">
        <f>SUM(P224:P227)</f>
        <v>0.72500000000000009</v>
      </c>
      <c r="Q247" s="16">
        <f t="shared" si="104"/>
        <v>0</v>
      </c>
      <c r="R247" s="16">
        <f t="shared" si="104"/>
        <v>0.71000000000000008</v>
      </c>
      <c r="S247" s="16">
        <f t="shared" si="104"/>
        <v>0.81000000000000016</v>
      </c>
      <c r="T247" s="16">
        <f t="shared" ref="T247:W247" si="106">SUM(T243:T246)</f>
        <v>0</v>
      </c>
      <c r="U247" s="16">
        <f t="shared" si="106"/>
        <v>0</v>
      </c>
      <c r="V247" s="16">
        <f t="shared" si="106"/>
        <v>0</v>
      </c>
      <c r="W247" s="16">
        <f t="shared" si="106"/>
        <v>0.67454166666666671</v>
      </c>
    </row>
    <row r="248" spans="1:23" hidden="1" outlineLevel="2">
      <c r="A248" s="2" t="s">
        <v>7</v>
      </c>
      <c r="B248" s="18">
        <v>0.1</v>
      </c>
      <c r="C248" s="12">
        <f t="shared" ref="C248:C257" si="107">C9*C229/B248</f>
        <v>1.1999999999999999E-2</v>
      </c>
      <c r="D248" s="12">
        <f t="shared" ref="D248:E257" si="108">$B248*D229/$B229*D9/$B9</f>
        <v>1.3299999999999998E-2</v>
      </c>
      <c r="E248" s="12">
        <f t="shared" si="108"/>
        <v>1.5000000000000001E-2</v>
      </c>
      <c r="F248" s="13">
        <f t="shared" ref="F248:F257" si="109">F9*F109/B9</f>
        <v>0</v>
      </c>
      <c r="G248" s="33">
        <f>G9*G109/B9</f>
        <v>1.4000000000000002E-2</v>
      </c>
      <c r="H248" s="13">
        <v>1.4999999999999999E-2</v>
      </c>
      <c r="I248" s="13"/>
      <c r="J248" s="13">
        <v>0.01</v>
      </c>
      <c r="K248" s="13"/>
      <c r="L248" s="13"/>
      <c r="M248" s="41">
        <f t="shared" ref="M248:M257" si="110">$B248*M229/$B229*M9/$B9</f>
        <v>1.0000000000000002E-2</v>
      </c>
      <c r="N248" s="13"/>
      <c r="O248" s="12">
        <v>1.2E-2</v>
      </c>
      <c r="P248" s="13">
        <v>0.01</v>
      </c>
      <c r="Q248" s="13"/>
      <c r="R248" s="12">
        <f t="shared" ref="R248:R257" si="111">$B248*R229/$B229*R9/$B9</f>
        <v>1.0000000000000002E-2</v>
      </c>
      <c r="S248" s="13">
        <v>3.3333333333333333E-2</v>
      </c>
      <c r="T248" s="13"/>
      <c r="U248" s="13"/>
      <c r="V248" s="13"/>
      <c r="W248" s="15">
        <f t="shared" ref="W248:W257" si="112">AVERAGE(C248:V248)</f>
        <v>1.288611111111111E-2</v>
      </c>
    </row>
    <row r="249" spans="1:23" hidden="1" outlineLevel="2">
      <c r="A249" s="2" t="s">
        <v>8</v>
      </c>
      <c r="B249" s="18">
        <v>0.04</v>
      </c>
      <c r="C249" s="12">
        <f t="shared" si="107"/>
        <v>4.0000000000000001E-3</v>
      </c>
      <c r="D249" s="12">
        <f t="shared" si="108"/>
        <v>3.0000000000000005E-3</v>
      </c>
      <c r="E249" s="12">
        <f t="shared" si="108"/>
        <v>1.2327999999999997E-2</v>
      </c>
      <c r="F249" s="13">
        <f t="shared" si="109"/>
        <v>0</v>
      </c>
      <c r="G249" s="33">
        <f>G10*G110/B10</f>
        <v>4.0000000000000001E-3</v>
      </c>
      <c r="H249" s="13">
        <v>5.0000000000000001E-3</v>
      </c>
      <c r="I249" s="13"/>
      <c r="J249" s="13">
        <v>4.0000000000000001E-3</v>
      </c>
      <c r="K249" s="13"/>
      <c r="L249" s="13"/>
      <c r="M249" s="41">
        <f t="shared" si="110"/>
        <v>4.0000000000000001E-3</v>
      </c>
      <c r="N249" s="13"/>
      <c r="O249" s="12">
        <v>4.0000000000000001E-3</v>
      </c>
      <c r="P249" s="13">
        <v>4.0000000000000001E-3</v>
      </c>
      <c r="Q249" s="13"/>
      <c r="R249" s="12">
        <f t="shared" si="111"/>
        <v>9.1500000000000001E-3</v>
      </c>
      <c r="S249" s="13">
        <v>1.84E-2</v>
      </c>
      <c r="T249" s="13"/>
      <c r="U249" s="13"/>
      <c r="V249" s="13"/>
      <c r="W249" s="15">
        <f t="shared" si="112"/>
        <v>5.9898333333333331E-3</v>
      </c>
    </row>
    <row r="250" spans="1:23" hidden="1" outlineLevel="2">
      <c r="A250" s="2" t="s">
        <v>9</v>
      </c>
      <c r="B250" s="18">
        <v>0.1</v>
      </c>
      <c r="C250" s="12">
        <f t="shared" si="107"/>
        <v>0.01</v>
      </c>
      <c r="D250" s="12">
        <f t="shared" si="108"/>
        <v>9.4999999999999998E-3</v>
      </c>
      <c r="E250" s="12">
        <f t="shared" si="108"/>
        <v>0.01</v>
      </c>
      <c r="F250" s="13">
        <f t="shared" si="109"/>
        <v>0</v>
      </c>
      <c r="G250" s="30">
        <f>G11*G111/B11</f>
        <v>0.01</v>
      </c>
      <c r="H250" s="13">
        <v>0.01</v>
      </c>
      <c r="I250" s="13"/>
      <c r="J250" s="13">
        <v>0.01</v>
      </c>
      <c r="K250" s="13"/>
      <c r="L250" s="13"/>
      <c r="M250" s="41">
        <f t="shared" si="110"/>
        <v>1.0000000000000002E-2</v>
      </c>
      <c r="N250" s="13"/>
      <c r="O250" s="12">
        <v>0.01</v>
      </c>
      <c r="P250" s="13">
        <v>0.01</v>
      </c>
      <c r="Q250" s="13"/>
      <c r="R250" s="12">
        <f t="shared" si="111"/>
        <v>9.700000000000002E-3</v>
      </c>
      <c r="S250" s="13">
        <v>2.0000000000000004E-2</v>
      </c>
      <c r="T250" s="13"/>
      <c r="U250" s="13"/>
      <c r="V250" s="13"/>
      <c r="W250" s="15">
        <f t="shared" si="112"/>
        <v>9.9333333333333339E-3</v>
      </c>
    </row>
    <row r="251" spans="1:23" hidden="1" outlineLevel="2">
      <c r="A251" s="2" t="s">
        <v>10</v>
      </c>
      <c r="B251" s="18">
        <v>0.24</v>
      </c>
      <c r="C251" s="12">
        <f t="shared" si="107"/>
        <v>0.06</v>
      </c>
      <c r="D251" s="12">
        <f t="shared" si="108"/>
        <v>7.1999999999999995E-2</v>
      </c>
      <c r="E251" s="12">
        <f t="shared" si="108"/>
        <v>3.7128000000000001E-2</v>
      </c>
      <c r="F251" s="13">
        <f t="shared" si="109"/>
        <v>0</v>
      </c>
      <c r="G251" s="33">
        <f>G12*G232/B12/B232</f>
        <v>0.1</v>
      </c>
      <c r="H251" s="13">
        <v>0.05</v>
      </c>
      <c r="I251" s="13"/>
      <c r="J251" s="13">
        <v>2.5000000000000001E-2</v>
      </c>
      <c r="K251" s="13"/>
      <c r="L251" s="13"/>
      <c r="M251" s="41">
        <f t="shared" si="110"/>
        <v>2.4E-2</v>
      </c>
      <c r="N251" s="13"/>
      <c r="O251" s="12">
        <v>7.1999999999999995E-2</v>
      </c>
      <c r="P251" s="13">
        <v>2.4E-2</v>
      </c>
      <c r="Q251" s="13"/>
      <c r="R251" s="12">
        <f t="shared" si="111"/>
        <v>2.3300000000000001E-2</v>
      </c>
      <c r="S251" s="13">
        <v>5.183999999999999E-2</v>
      </c>
      <c r="T251" s="13"/>
      <c r="U251" s="13"/>
      <c r="V251" s="13"/>
      <c r="W251" s="15">
        <f t="shared" si="112"/>
        <v>4.4939000000000007E-2</v>
      </c>
    </row>
    <row r="252" spans="1:23" hidden="1" outlineLevel="2">
      <c r="A252" s="2" t="s">
        <v>11</v>
      </c>
      <c r="B252" s="18">
        <v>0.1</v>
      </c>
      <c r="C252" s="12">
        <f t="shared" si="107"/>
        <v>0.01</v>
      </c>
      <c r="D252" s="12">
        <f t="shared" si="108"/>
        <v>3.0000000000000002E-2</v>
      </c>
      <c r="E252" s="12">
        <f t="shared" si="108"/>
        <v>1.2500000000000002E-2</v>
      </c>
      <c r="F252" s="13">
        <f t="shared" si="109"/>
        <v>0</v>
      </c>
      <c r="G252" s="30">
        <f>G13*G93/B13</f>
        <v>0.01</v>
      </c>
      <c r="H252" s="13">
        <v>0.02</v>
      </c>
      <c r="I252" s="13"/>
      <c r="J252" s="13">
        <v>0.01</v>
      </c>
      <c r="K252" s="13"/>
      <c r="L252" s="13"/>
      <c r="M252" s="41">
        <f t="shared" si="110"/>
        <v>1.0000000000000002E-2</v>
      </c>
      <c r="N252" s="13"/>
      <c r="O252" s="12">
        <v>0.01</v>
      </c>
      <c r="P252" s="13">
        <v>0.01</v>
      </c>
      <c r="Q252" s="13"/>
      <c r="R252" s="12">
        <f t="shared" si="111"/>
        <v>1.9400000000000004E-2</v>
      </c>
      <c r="S252" s="13">
        <v>2.1760000000000002E-2</v>
      </c>
      <c r="T252" s="13"/>
      <c r="U252" s="13"/>
      <c r="V252" s="13"/>
      <c r="W252" s="15">
        <f t="shared" si="112"/>
        <v>1.3638333333333334E-2</v>
      </c>
    </row>
    <row r="253" spans="1:23" hidden="1" outlineLevel="2">
      <c r="A253" s="2" t="s">
        <v>12</v>
      </c>
      <c r="B253" s="18">
        <v>0.14000000000000001</v>
      </c>
      <c r="C253" s="12">
        <f t="shared" si="107"/>
        <v>1.4000000000000002E-2</v>
      </c>
      <c r="D253" s="12">
        <f t="shared" si="108"/>
        <v>1.7023999999999997E-2</v>
      </c>
      <c r="E253" s="12">
        <f t="shared" si="108"/>
        <v>1.3999999999999999E-2</v>
      </c>
      <c r="F253" s="13">
        <f t="shared" si="109"/>
        <v>0</v>
      </c>
      <c r="G253" s="33">
        <f>G14*G94/B14</f>
        <v>1.4000000000000002E-2</v>
      </c>
      <c r="H253" s="13">
        <v>1.4E-2</v>
      </c>
      <c r="I253" s="13"/>
      <c r="J253" s="13">
        <v>1.4E-2</v>
      </c>
      <c r="K253" s="13"/>
      <c r="L253" s="13"/>
      <c r="M253" s="41">
        <f t="shared" si="110"/>
        <v>1.3999999999999999E-2</v>
      </c>
      <c r="N253" s="13"/>
      <c r="O253" s="12">
        <v>1.4E-2</v>
      </c>
      <c r="P253" s="13">
        <v>1.4E-2</v>
      </c>
      <c r="Q253" s="13"/>
      <c r="R253" s="12">
        <f t="shared" si="111"/>
        <v>2.7150000000000001E-2</v>
      </c>
      <c r="S253" s="13">
        <v>2.8000000000000004E-2</v>
      </c>
      <c r="T253" s="13"/>
      <c r="U253" s="13"/>
      <c r="V253" s="13"/>
      <c r="W253" s="15">
        <f t="shared" si="112"/>
        <v>1.5347833333333333E-2</v>
      </c>
    </row>
    <row r="254" spans="1:23" hidden="1" outlineLevel="2">
      <c r="A254" s="2" t="s">
        <v>13</v>
      </c>
      <c r="B254" s="18">
        <v>0.05</v>
      </c>
      <c r="C254" s="12">
        <f t="shared" si="107"/>
        <v>5.000000000000001E-2</v>
      </c>
      <c r="D254" s="12">
        <f t="shared" si="108"/>
        <v>5.000000000000001E-2</v>
      </c>
      <c r="E254" s="12">
        <f t="shared" si="108"/>
        <v>5.000000000000001E-2</v>
      </c>
      <c r="F254" s="13">
        <f t="shared" si="109"/>
        <v>0</v>
      </c>
      <c r="G254" s="12">
        <f>G15</f>
        <v>0.03</v>
      </c>
      <c r="H254" s="13">
        <v>0.05</v>
      </c>
      <c r="I254" s="13"/>
      <c r="J254" s="13">
        <v>0.05</v>
      </c>
      <c r="K254" s="13"/>
      <c r="L254" s="13"/>
      <c r="M254" s="41">
        <f t="shared" si="110"/>
        <v>5.000000000000001E-2</v>
      </c>
      <c r="N254" s="13"/>
      <c r="O254" s="12">
        <v>0.05</v>
      </c>
      <c r="P254" s="13">
        <v>0.05</v>
      </c>
      <c r="Q254" s="13"/>
      <c r="R254" s="12">
        <f t="shared" si="111"/>
        <v>5.000000000000001E-2</v>
      </c>
      <c r="S254" s="13">
        <v>5.000000000000001E-2</v>
      </c>
      <c r="T254" s="13"/>
      <c r="U254" s="13"/>
      <c r="V254" s="13"/>
      <c r="W254" s="15">
        <f t="shared" si="112"/>
        <v>4.4166666666666667E-2</v>
      </c>
    </row>
    <row r="255" spans="1:23" hidden="1" outlineLevel="2">
      <c r="A255" s="2" t="s">
        <v>14</v>
      </c>
      <c r="B255" s="18">
        <v>0.09</v>
      </c>
      <c r="C255" s="12">
        <f t="shared" si="107"/>
        <v>4.4999999999999998E-2</v>
      </c>
      <c r="D255" s="12">
        <f t="shared" si="108"/>
        <v>4.4999999999999998E-2</v>
      </c>
      <c r="E255" s="12">
        <f t="shared" si="108"/>
        <v>4.4999999999999998E-2</v>
      </c>
      <c r="F255" s="13">
        <f t="shared" si="109"/>
        <v>0</v>
      </c>
      <c r="G255" s="12">
        <f>G116</f>
        <v>4.4999999999999998E-2</v>
      </c>
      <c r="H255" s="13">
        <v>4.4999999999999998E-2</v>
      </c>
      <c r="I255" s="13"/>
      <c r="J255" s="13">
        <v>4.4999999999999998E-2</v>
      </c>
      <c r="K255" s="13"/>
      <c r="L255" s="13"/>
      <c r="M255" s="41">
        <f t="shared" si="110"/>
        <v>4.4999999999999998E-2</v>
      </c>
      <c r="N255" s="13"/>
      <c r="O255" s="12">
        <v>4.4999999999999998E-2</v>
      </c>
      <c r="P255" s="13">
        <v>4.4999999999999998E-2</v>
      </c>
      <c r="Q255" s="13"/>
      <c r="R255" s="12">
        <f t="shared" si="111"/>
        <v>4.4999999999999998E-2</v>
      </c>
      <c r="S255" s="13">
        <v>0.09</v>
      </c>
      <c r="T255" s="13"/>
      <c r="U255" s="13"/>
      <c r="V255" s="13"/>
      <c r="W255" s="15">
        <f t="shared" si="112"/>
        <v>4.4999999999999991E-2</v>
      </c>
    </row>
    <row r="256" spans="1:23" hidden="1" outlineLevel="2">
      <c r="A256" s="2" t="s">
        <v>15</v>
      </c>
      <c r="B256" s="18">
        <v>0.05</v>
      </c>
      <c r="C256" s="12">
        <f t="shared" si="107"/>
        <v>0.02</v>
      </c>
      <c r="D256" s="12">
        <f t="shared" si="108"/>
        <v>3.0000000000000002E-2</v>
      </c>
      <c r="E256" s="12">
        <f t="shared" si="108"/>
        <v>2.0000000000000007E-2</v>
      </c>
      <c r="F256" s="13">
        <f t="shared" si="109"/>
        <v>0</v>
      </c>
      <c r="G256" s="12">
        <v>0.05</v>
      </c>
      <c r="H256" s="13">
        <v>0.02</v>
      </c>
      <c r="I256" s="13"/>
      <c r="J256" s="13">
        <v>0.05</v>
      </c>
      <c r="K256" s="13"/>
      <c r="L256" s="13"/>
      <c r="M256" s="41">
        <f t="shared" si="110"/>
        <v>5.000000000000001E-2</v>
      </c>
      <c r="N256" s="13"/>
      <c r="O256" s="12">
        <v>0.02</v>
      </c>
      <c r="P256" s="13">
        <v>0.05</v>
      </c>
      <c r="Q256" s="13"/>
      <c r="R256" s="12">
        <f t="shared" si="111"/>
        <v>2.0000000000000004E-2</v>
      </c>
      <c r="S256" s="13">
        <v>2.9000000000000001E-2</v>
      </c>
      <c r="T256" s="13"/>
      <c r="U256" s="13"/>
      <c r="V256" s="13"/>
      <c r="W256" s="15">
        <f t="shared" si="112"/>
        <v>2.9916666666666671E-2</v>
      </c>
    </row>
    <row r="257" spans="1:23" hidden="1" outlineLevel="2">
      <c r="A257" s="2" t="s">
        <v>16</v>
      </c>
      <c r="B257" s="18">
        <v>0.09</v>
      </c>
      <c r="C257" s="12">
        <f t="shared" si="107"/>
        <v>4.4999999999999998E-2</v>
      </c>
      <c r="D257" s="12">
        <f t="shared" si="108"/>
        <v>4.4999999999999998E-2</v>
      </c>
      <c r="E257" s="12">
        <f t="shared" si="108"/>
        <v>0</v>
      </c>
      <c r="F257" s="13">
        <f t="shared" si="109"/>
        <v>0</v>
      </c>
      <c r="G257" s="12">
        <f>G118</f>
        <v>4.4999999999999998E-2</v>
      </c>
      <c r="H257" s="13">
        <v>4.4999999999999998E-2</v>
      </c>
      <c r="I257" s="13"/>
      <c r="J257" s="13">
        <v>4.4999999999999998E-2</v>
      </c>
      <c r="K257" s="13"/>
      <c r="L257" s="13"/>
      <c r="M257" s="41">
        <f t="shared" si="110"/>
        <v>4.4999999999999998E-2</v>
      </c>
      <c r="N257" s="13"/>
      <c r="O257" s="12">
        <v>4.4999999999999998E-2</v>
      </c>
      <c r="P257" s="13">
        <v>4.4999999999999998E-2</v>
      </c>
      <c r="Q257" s="13"/>
      <c r="R257" s="12">
        <f t="shared" si="111"/>
        <v>4.4999999999999998E-2</v>
      </c>
      <c r="S257" s="13">
        <v>3.4765200000000003E-2</v>
      </c>
      <c r="T257" s="13"/>
      <c r="U257" s="13"/>
      <c r="V257" s="13"/>
      <c r="W257" s="15">
        <f t="shared" si="112"/>
        <v>3.6647099999999995E-2</v>
      </c>
    </row>
    <row r="258" spans="1:23" s="5" customFormat="1" hidden="1" outlineLevel="1">
      <c r="A258" s="3" t="s">
        <v>17</v>
      </c>
      <c r="B258" s="16">
        <f>SUM(B248:B257)</f>
        <v>1</v>
      </c>
      <c r="C258" s="16">
        <f t="shared" ref="C258:S258" si="113">SUM(C248:C257)</f>
        <v>0.27</v>
      </c>
      <c r="D258" s="16">
        <f t="shared" si="113"/>
        <v>0.31482400000000005</v>
      </c>
      <c r="E258" s="16">
        <f t="shared" si="113"/>
        <v>0.21595600000000004</v>
      </c>
      <c r="F258" s="16">
        <f t="shared" si="113"/>
        <v>0</v>
      </c>
      <c r="G258" s="16">
        <f t="shared" si="113"/>
        <v>0.32200000000000001</v>
      </c>
      <c r="H258" s="16">
        <f t="shared" si="113"/>
        <v>0.27400000000000002</v>
      </c>
      <c r="I258" s="16">
        <f t="shared" si="113"/>
        <v>0</v>
      </c>
      <c r="J258" s="16">
        <f t="shared" si="113"/>
        <v>0.26300000000000001</v>
      </c>
      <c r="K258" s="16">
        <f t="shared" si="113"/>
        <v>0</v>
      </c>
      <c r="L258" s="16">
        <f t="shared" si="113"/>
        <v>0</v>
      </c>
      <c r="M258" s="42">
        <f t="shared" si="113"/>
        <v>0.26200000000000007</v>
      </c>
      <c r="N258" s="16">
        <f t="shared" si="113"/>
        <v>0</v>
      </c>
      <c r="O258" s="16">
        <f t="shared" si="113"/>
        <v>0.28199999999999997</v>
      </c>
      <c r="P258" s="16">
        <f t="shared" si="113"/>
        <v>0.26200000000000001</v>
      </c>
      <c r="Q258" s="16">
        <f t="shared" si="113"/>
        <v>0</v>
      </c>
      <c r="R258" s="16">
        <f t="shared" si="113"/>
        <v>0.25870000000000004</v>
      </c>
      <c r="S258" s="16">
        <f t="shared" si="113"/>
        <v>0.37709853333333337</v>
      </c>
      <c r="T258" s="16">
        <f t="shared" ref="T258:W258" si="114">SUM(T248:T257)</f>
        <v>0</v>
      </c>
      <c r="U258" s="16">
        <f t="shared" si="114"/>
        <v>0</v>
      </c>
      <c r="V258" s="16">
        <f t="shared" si="114"/>
        <v>0</v>
      </c>
      <c r="W258" s="16">
        <f t="shared" si="114"/>
        <v>0.25846487777777777</v>
      </c>
    </row>
    <row r="259" spans="1:23" collapsed="1">
      <c r="A259" s="3" t="s">
        <v>18</v>
      </c>
      <c r="B259" s="16">
        <f t="shared" ref="B259:S259" si="115">0.4*B247+0.6*B258</f>
        <v>1</v>
      </c>
      <c r="C259" s="16">
        <f t="shared" si="115"/>
        <v>0.47900000000000009</v>
      </c>
      <c r="D259" s="16">
        <f t="shared" si="115"/>
        <v>0.47889440000000005</v>
      </c>
      <c r="E259" s="16">
        <f t="shared" si="115"/>
        <v>0.46237360000000005</v>
      </c>
      <c r="F259" s="16">
        <f t="shared" si="115"/>
        <v>0</v>
      </c>
      <c r="G259" s="16">
        <f t="shared" si="115"/>
        <v>0.46320000000000006</v>
      </c>
      <c r="H259" s="16">
        <f t="shared" si="115"/>
        <v>0.46440000000000003</v>
      </c>
      <c r="I259" s="16">
        <f t="shared" si="115"/>
        <v>0</v>
      </c>
      <c r="J259" s="16">
        <f t="shared" si="115"/>
        <v>0.42780000000000001</v>
      </c>
      <c r="K259" s="16">
        <f t="shared" si="115"/>
        <v>0</v>
      </c>
      <c r="L259" s="16">
        <f t="shared" si="115"/>
        <v>0</v>
      </c>
      <c r="M259" s="42">
        <f t="shared" si="115"/>
        <v>0.44720000000000004</v>
      </c>
      <c r="N259" s="16">
        <f t="shared" si="115"/>
        <v>0</v>
      </c>
      <c r="O259" s="16">
        <f t="shared" si="115"/>
        <v>0.43920000000000003</v>
      </c>
      <c r="P259" s="16">
        <f t="shared" si="115"/>
        <v>0.44720000000000004</v>
      </c>
      <c r="Q259" s="16">
        <f t="shared" si="115"/>
        <v>0</v>
      </c>
      <c r="R259" s="16">
        <f t="shared" si="115"/>
        <v>0.43922000000000005</v>
      </c>
      <c r="S259" s="16">
        <f t="shared" si="115"/>
        <v>0.5502591200000001</v>
      </c>
      <c r="T259" s="16">
        <f t="shared" ref="T259:W259" si="116">0.4*T247+0.6*T258</f>
        <v>0</v>
      </c>
      <c r="U259" s="16">
        <f t="shared" si="116"/>
        <v>0</v>
      </c>
      <c r="V259" s="16">
        <f t="shared" si="116"/>
        <v>0</v>
      </c>
      <c r="W259" s="16">
        <f t="shared" si="116"/>
        <v>0.42489559333333338</v>
      </c>
    </row>
    <row r="260" spans="1:23">
      <c r="F260" s="17"/>
      <c r="M260" s="43"/>
      <c r="W260" s="17"/>
    </row>
    <row r="261" spans="1:23">
      <c r="A261" s="46" t="s">
        <v>81</v>
      </c>
      <c r="B261" s="7"/>
      <c r="C261" s="7"/>
      <c r="D261" s="7"/>
      <c r="E261" s="7"/>
      <c r="F261" s="14"/>
      <c r="G261" s="7"/>
      <c r="H261" s="7"/>
      <c r="I261" s="7"/>
      <c r="J261" s="7"/>
      <c r="K261" s="7"/>
      <c r="L261" s="7"/>
      <c r="M261" s="39"/>
      <c r="N261" s="7"/>
      <c r="O261" s="7"/>
      <c r="P261" s="7"/>
      <c r="Q261" s="7"/>
      <c r="R261" s="7"/>
      <c r="S261" s="7"/>
      <c r="T261" s="7"/>
      <c r="U261" s="7"/>
      <c r="V261" s="7"/>
      <c r="W261" s="14"/>
    </row>
    <row r="262" spans="1:23" hidden="1" outlineLevel="2">
      <c r="A262" s="2" t="s">
        <v>2</v>
      </c>
      <c r="B262" s="18">
        <v>0.25</v>
      </c>
      <c r="C262" s="12"/>
      <c r="D262" s="12"/>
      <c r="E262" s="12">
        <f>B262*E224/B224*E24/B24</f>
        <v>0.25</v>
      </c>
      <c r="F262" s="13"/>
      <c r="G262" s="12"/>
      <c r="H262" s="13"/>
      <c r="I262" s="12"/>
      <c r="J262" s="12"/>
      <c r="K262" s="13"/>
      <c r="L262" s="12"/>
      <c r="M262" s="41"/>
      <c r="N262" s="13"/>
      <c r="O262" s="13"/>
      <c r="P262" s="13"/>
      <c r="Q262" s="13"/>
      <c r="R262" s="12"/>
      <c r="S262" s="13"/>
      <c r="T262" s="13"/>
      <c r="U262" s="13"/>
      <c r="V262" s="13"/>
      <c r="W262" s="15">
        <f>AVERAGE(C262:V262)</f>
        <v>0.25</v>
      </c>
    </row>
    <row r="263" spans="1:23" hidden="1" outlineLevel="2">
      <c r="A263" s="2" t="s">
        <v>3</v>
      </c>
      <c r="B263" s="18">
        <v>0.1</v>
      </c>
      <c r="C263" s="12"/>
      <c r="D263" s="12"/>
      <c r="E263" s="12">
        <f t="shared" ref="E263:E276" si="117">B263*E225/B225*E25/B25</f>
        <v>6.7000000000000004E-2</v>
      </c>
      <c r="F263" s="13"/>
      <c r="G263" s="12"/>
      <c r="H263" s="13"/>
      <c r="I263" s="12"/>
      <c r="J263" s="12"/>
      <c r="K263" s="13"/>
      <c r="L263" s="12"/>
      <c r="M263" s="41"/>
      <c r="N263" s="12"/>
      <c r="O263" s="12"/>
      <c r="P263" s="13"/>
      <c r="Q263" s="13"/>
      <c r="R263" s="12"/>
      <c r="S263" s="13"/>
      <c r="T263" s="13"/>
      <c r="U263" s="13"/>
      <c r="V263" s="13"/>
      <c r="W263" s="15">
        <f t="shared" ref="W263:W265" si="118">AVERAGE(C263:V263)</f>
        <v>6.7000000000000004E-2</v>
      </c>
    </row>
    <row r="264" spans="1:23" hidden="1" outlineLevel="2">
      <c r="A264" s="2" t="s">
        <v>4</v>
      </c>
      <c r="B264" s="18">
        <v>0.45</v>
      </c>
      <c r="C264" s="12"/>
      <c r="D264" s="12"/>
      <c r="E264" s="12">
        <f t="shared" si="117"/>
        <v>0.315</v>
      </c>
      <c r="F264" s="13"/>
      <c r="G264" s="29"/>
      <c r="H264" s="13"/>
      <c r="I264" s="12"/>
      <c r="J264" s="12"/>
      <c r="K264" s="13"/>
      <c r="L264" s="12"/>
      <c r="M264" s="41"/>
      <c r="N264" s="12"/>
      <c r="O264" s="12"/>
      <c r="P264" s="13"/>
      <c r="Q264" s="13"/>
      <c r="R264" s="12"/>
      <c r="S264" s="13"/>
      <c r="T264" s="13"/>
      <c r="U264" s="13"/>
      <c r="V264" s="13"/>
      <c r="W264" s="15">
        <f t="shared" si="118"/>
        <v>0.315</v>
      </c>
    </row>
    <row r="265" spans="1:23" hidden="1" outlineLevel="2">
      <c r="A265" s="2" t="s">
        <v>5</v>
      </c>
      <c r="B265" s="18">
        <v>0.2</v>
      </c>
      <c r="C265" s="12"/>
      <c r="D265" s="12"/>
      <c r="E265" s="12">
        <f t="shared" si="117"/>
        <v>0.20000000000000004</v>
      </c>
      <c r="F265" s="13"/>
      <c r="G265" s="12"/>
      <c r="H265" s="13"/>
      <c r="I265" s="12"/>
      <c r="J265" s="12"/>
      <c r="K265" s="13"/>
      <c r="L265" s="12"/>
      <c r="M265" s="41"/>
      <c r="N265" s="12"/>
      <c r="O265" s="12"/>
      <c r="P265" s="13"/>
      <c r="Q265" s="13"/>
      <c r="R265" s="12"/>
      <c r="S265" s="13"/>
      <c r="T265" s="13"/>
      <c r="U265" s="13"/>
      <c r="V265" s="13"/>
      <c r="W265" s="15">
        <f t="shared" si="118"/>
        <v>0.20000000000000004</v>
      </c>
    </row>
    <row r="266" spans="1:23" s="5" customFormat="1" hidden="1" outlineLevel="1">
      <c r="A266" s="3" t="s">
        <v>6</v>
      </c>
      <c r="B266" s="16">
        <f>SUM(B262:B265)</f>
        <v>1</v>
      </c>
      <c r="C266" s="16">
        <f t="shared" ref="C266:O266" si="119">SUM(C262:C265)</f>
        <v>0</v>
      </c>
      <c r="D266" s="16">
        <f t="shared" si="119"/>
        <v>0</v>
      </c>
      <c r="E266" s="16">
        <f t="shared" si="119"/>
        <v>0.83200000000000007</v>
      </c>
      <c r="F266" s="16">
        <f t="shared" si="119"/>
        <v>0</v>
      </c>
      <c r="G266" s="16">
        <f t="shared" si="119"/>
        <v>0</v>
      </c>
      <c r="H266" s="16">
        <f t="shared" si="119"/>
        <v>0</v>
      </c>
      <c r="I266" s="16">
        <f t="shared" si="119"/>
        <v>0</v>
      </c>
      <c r="J266" s="16">
        <f t="shared" si="119"/>
        <v>0</v>
      </c>
      <c r="K266" s="16">
        <f t="shared" si="119"/>
        <v>0</v>
      </c>
      <c r="L266" s="16">
        <f t="shared" si="119"/>
        <v>0</v>
      </c>
      <c r="M266" s="42">
        <f t="shared" si="119"/>
        <v>0</v>
      </c>
      <c r="N266" s="16">
        <f t="shared" si="119"/>
        <v>0</v>
      </c>
      <c r="O266" s="16">
        <f t="shared" si="119"/>
        <v>0</v>
      </c>
      <c r="P266" s="16">
        <f>SUM(P243:P246)</f>
        <v>0.72500000000000009</v>
      </c>
      <c r="Q266" s="16">
        <f t="shared" ref="Q266:W266" si="120">SUM(Q262:Q265)</f>
        <v>0</v>
      </c>
      <c r="R266" s="16">
        <f t="shared" si="120"/>
        <v>0</v>
      </c>
      <c r="S266" s="16">
        <f t="shared" si="120"/>
        <v>0</v>
      </c>
      <c r="T266" s="16">
        <f t="shared" si="120"/>
        <v>0</v>
      </c>
      <c r="U266" s="16">
        <f t="shared" si="120"/>
        <v>0</v>
      </c>
      <c r="V266" s="16">
        <f t="shared" si="120"/>
        <v>0</v>
      </c>
      <c r="W266" s="16">
        <f t="shared" si="120"/>
        <v>0.83200000000000007</v>
      </c>
    </row>
    <row r="267" spans="1:23" hidden="1" outlineLevel="2">
      <c r="A267" s="2" t="s">
        <v>7</v>
      </c>
      <c r="B267" s="18">
        <v>0.1</v>
      </c>
      <c r="C267" s="12"/>
      <c r="D267" s="12"/>
      <c r="E267" s="12">
        <f t="shared" si="117"/>
        <v>5.9999999999999993E-3</v>
      </c>
      <c r="F267" s="13"/>
      <c r="G267" s="33"/>
      <c r="H267" s="13"/>
      <c r="I267" s="13"/>
      <c r="J267" s="13"/>
      <c r="K267" s="13"/>
      <c r="L267" s="13"/>
      <c r="M267" s="41"/>
      <c r="N267" s="13"/>
      <c r="O267" s="12"/>
      <c r="P267" s="13"/>
      <c r="Q267" s="13"/>
      <c r="R267" s="12"/>
      <c r="S267" s="13"/>
      <c r="T267" s="13"/>
      <c r="U267" s="13"/>
      <c r="V267" s="13"/>
      <c r="W267" s="15">
        <f t="shared" ref="W267:W276" si="121">AVERAGE(C267:V267)</f>
        <v>5.9999999999999993E-3</v>
      </c>
    </row>
    <row r="268" spans="1:23" hidden="1" outlineLevel="2">
      <c r="A268" s="2" t="s">
        <v>8</v>
      </c>
      <c r="B268" s="18">
        <v>0.04</v>
      </c>
      <c r="C268" s="12"/>
      <c r="D268" s="12"/>
      <c r="E268" s="12">
        <f t="shared" si="117"/>
        <v>2.4119999999999988E-3</v>
      </c>
      <c r="F268" s="13"/>
      <c r="G268" s="33"/>
      <c r="H268" s="13"/>
      <c r="I268" s="13"/>
      <c r="J268" s="13"/>
      <c r="K268" s="13"/>
      <c r="L268" s="13"/>
      <c r="M268" s="41"/>
      <c r="N268" s="13"/>
      <c r="O268" s="12"/>
      <c r="P268" s="13"/>
      <c r="Q268" s="13"/>
      <c r="R268" s="12"/>
      <c r="S268" s="13"/>
      <c r="T268" s="13"/>
      <c r="U268" s="13"/>
      <c r="V268" s="13"/>
      <c r="W268" s="15">
        <f t="shared" si="121"/>
        <v>2.4119999999999988E-3</v>
      </c>
    </row>
    <row r="269" spans="1:23" hidden="1" outlineLevel="2">
      <c r="A269" s="2" t="s">
        <v>9</v>
      </c>
      <c r="B269" s="18">
        <v>0.1</v>
      </c>
      <c r="C269" s="12"/>
      <c r="D269" s="12"/>
      <c r="E269" s="12">
        <f t="shared" si="117"/>
        <v>2.5000000000000027E-3</v>
      </c>
      <c r="F269" s="13"/>
      <c r="G269" s="30"/>
      <c r="H269" s="13"/>
      <c r="I269" s="13"/>
      <c r="J269" s="13"/>
      <c r="K269" s="13"/>
      <c r="L269" s="13"/>
      <c r="M269" s="41"/>
      <c r="N269" s="13"/>
      <c r="O269" s="12"/>
      <c r="P269" s="13"/>
      <c r="Q269" s="13"/>
      <c r="R269" s="12"/>
      <c r="S269" s="13"/>
      <c r="T269" s="13"/>
      <c r="U269" s="13"/>
      <c r="V269" s="13"/>
      <c r="W269" s="15">
        <f t="shared" si="121"/>
        <v>2.5000000000000027E-3</v>
      </c>
    </row>
    <row r="270" spans="1:23" hidden="1" outlineLevel="2">
      <c r="A270" s="2" t="s">
        <v>10</v>
      </c>
      <c r="B270" s="18">
        <v>0.24</v>
      </c>
      <c r="C270" s="12"/>
      <c r="D270" s="12"/>
      <c r="E270" s="12">
        <f t="shared" si="117"/>
        <v>1.8564000000000001E-2</v>
      </c>
      <c r="F270" s="13"/>
      <c r="G270" s="33"/>
      <c r="H270" s="13"/>
      <c r="I270" s="13"/>
      <c r="J270" s="13"/>
      <c r="K270" s="13"/>
      <c r="L270" s="13"/>
      <c r="M270" s="41"/>
      <c r="N270" s="13"/>
      <c r="O270" s="12"/>
      <c r="P270" s="13"/>
      <c r="Q270" s="13"/>
      <c r="R270" s="12"/>
      <c r="S270" s="13"/>
      <c r="T270" s="13"/>
      <c r="U270" s="13"/>
      <c r="V270" s="13"/>
      <c r="W270" s="15">
        <f t="shared" si="121"/>
        <v>1.8564000000000001E-2</v>
      </c>
    </row>
    <row r="271" spans="1:23" hidden="1" outlineLevel="2">
      <c r="A271" s="2" t="s">
        <v>11</v>
      </c>
      <c r="B271" s="18">
        <v>0.1</v>
      </c>
      <c r="C271" s="12"/>
      <c r="D271" s="12"/>
      <c r="E271" s="12">
        <f t="shared" si="117"/>
        <v>5.0000000000000001E-3</v>
      </c>
      <c r="F271" s="13"/>
      <c r="G271" s="30"/>
      <c r="H271" s="13"/>
      <c r="I271" s="13"/>
      <c r="J271" s="13"/>
      <c r="K271" s="13"/>
      <c r="L271" s="13"/>
      <c r="M271" s="41"/>
      <c r="N271" s="13"/>
      <c r="O271" s="12"/>
      <c r="P271" s="13"/>
      <c r="Q271" s="13"/>
      <c r="R271" s="12"/>
      <c r="S271" s="13"/>
      <c r="T271" s="13"/>
      <c r="U271" s="13"/>
      <c r="V271" s="13"/>
      <c r="W271" s="15">
        <f t="shared" si="121"/>
        <v>5.0000000000000001E-3</v>
      </c>
    </row>
    <row r="272" spans="1:23" hidden="1" outlineLevel="2">
      <c r="A272" s="2" t="s">
        <v>12</v>
      </c>
      <c r="B272" s="18">
        <v>0.14000000000000001</v>
      </c>
      <c r="C272" s="12"/>
      <c r="D272" s="12"/>
      <c r="E272" s="12">
        <f t="shared" si="117"/>
        <v>3.5000000000000035E-3</v>
      </c>
      <c r="F272" s="13"/>
      <c r="G272" s="33"/>
      <c r="H272" s="13"/>
      <c r="I272" s="13"/>
      <c r="J272" s="13"/>
      <c r="K272" s="13"/>
      <c r="L272" s="13"/>
      <c r="M272" s="41"/>
      <c r="N272" s="13"/>
      <c r="O272" s="12"/>
      <c r="P272" s="13"/>
      <c r="Q272" s="13"/>
      <c r="R272" s="12"/>
      <c r="S272" s="13"/>
      <c r="T272" s="13"/>
      <c r="U272" s="13"/>
      <c r="V272" s="13"/>
      <c r="W272" s="15">
        <f t="shared" si="121"/>
        <v>3.5000000000000035E-3</v>
      </c>
    </row>
    <row r="273" spans="1:23" hidden="1" outlineLevel="2">
      <c r="A273" s="2" t="s">
        <v>13</v>
      </c>
      <c r="B273" s="18">
        <v>0.05</v>
      </c>
      <c r="C273" s="12"/>
      <c r="D273" s="12"/>
      <c r="E273" s="12">
        <f t="shared" si="117"/>
        <v>5.000000000000001E-2</v>
      </c>
      <c r="F273" s="13"/>
      <c r="G273" s="12"/>
      <c r="H273" s="13"/>
      <c r="I273" s="13"/>
      <c r="J273" s="13"/>
      <c r="K273" s="13"/>
      <c r="L273" s="13"/>
      <c r="M273" s="41"/>
      <c r="N273" s="13"/>
      <c r="O273" s="12"/>
      <c r="P273" s="13"/>
      <c r="Q273" s="13"/>
      <c r="R273" s="12"/>
      <c r="S273" s="13"/>
      <c r="T273" s="13"/>
      <c r="U273" s="13"/>
      <c r="V273" s="13"/>
      <c r="W273" s="15">
        <f t="shared" si="121"/>
        <v>5.000000000000001E-2</v>
      </c>
    </row>
    <row r="274" spans="1:23" hidden="1" outlineLevel="2">
      <c r="A274" s="2" t="s">
        <v>14</v>
      </c>
      <c r="B274" s="18">
        <v>0.09</v>
      </c>
      <c r="C274" s="12"/>
      <c r="D274" s="12"/>
      <c r="E274" s="12">
        <f t="shared" si="117"/>
        <v>4.4999999999999998E-2</v>
      </c>
      <c r="F274" s="13"/>
      <c r="G274" s="12"/>
      <c r="H274" s="13"/>
      <c r="I274" s="13"/>
      <c r="J274" s="13"/>
      <c r="K274" s="13"/>
      <c r="L274" s="13"/>
      <c r="M274" s="41"/>
      <c r="N274" s="13"/>
      <c r="O274" s="12"/>
      <c r="P274" s="13"/>
      <c r="Q274" s="13"/>
      <c r="R274" s="12"/>
      <c r="S274" s="13"/>
      <c r="T274" s="13"/>
      <c r="U274" s="13"/>
      <c r="V274" s="13"/>
      <c r="W274" s="15">
        <f t="shared" si="121"/>
        <v>4.4999999999999998E-2</v>
      </c>
    </row>
    <row r="275" spans="1:23" hidden="1" outlineLevel="2">
      <c r="A275" s="2" t="s">
        <v>15</v>
      </c>
      <c r="B275" s="18">
        <v>0.05</v>
      </c>
      <c r="C275" s="12"/>
      <c r="D275" s="12"/>
      <c r="E275" s="12">
        <f t="shared" si="117"/>
        <v>1.2500000000000002E-2</v>
      </c>
      <c r="F275" s="13"/>
      <c r="G275" s="12"/>
      <c r="H275" s="13"/>
      <c r="I275" s="13"/>
      <c r="J275" s="13"/>
      <c r="K275" s="13"/>
      <c r="L275" s="13"/>
      <c r="M275" s="41"/>
      <c r="N275" s="13"/>
      <c r="O275" s="12"/>
      <c r="P275" s="13"/>
      <c r="Q275" s="13"/>
      <c r="R275" s="12"/>
      <c r="S275" s="13"/>
      <c r="T275" s="13"/>
      <c r="U275" s="13"/>
      <c r="V275" s="13"/>
      <c r="W275" s="15">
        <f t="shared" si="121"/>
        <v>1.2500000000000002E-2</v>
      </c>
    </row>
    <row r="276" spans="1:23" hidden="1" outlineLevel="2">
      <c r="A276" s="2" t="s">
        <v>16</v>
      </c>
      <c r="B276" s="18">
        <v>0.09</v>
      </c>
      <c r="C276" s="12"/>
      <c r="D276" s="12"/>
      <c r="E276" s="12">
        <f t="shared" si="117"/>
        <v>0</v>
      </c>
      <c r="F276" s="13"/>
      <c r="G276" s="12"/>
      <c r="H276" s="13"/>
      <c r="I276" s="13"/>
      <c r="J276" s="13"/>
      <c r="K276" s="13"/>
      <c r="L276" s="13"/>
      <c r="M276" s="41"/>
      <c r="N276" s="13"/>
      <c r="O276" s="12"/>
      <c r="P276" s="13"/>
      <c r="Q276" s="13"/>
      <c r="R276" s="12"/>
      <c r="S276" s="13"/>
      <c r="T276" s="13"/>
      <c r="U276" s="13"/>
      <c r="V276" s="13"/>
      <c r="W276" s="15">
        <f t="shared" si="121"/>
        <v>0</v>
      </c>
    </row>
    <row r="277" spans="1:23" s="5" customFormat="1" hidden="1" outlineLevel="1">
      <c r="A277" s="3" t="s">
        <v>17</v>
      </c>
      <c r="B277" s="16">
        <f>SUM(B267:B276)</f>
        <v>1</v>
      </c>
      <c r="C277" s="16">
        <f t="shared" ref="C277:W277" si="122">SUM(C267:C276)</f>
        <v>0</v>
      </c>
      <c r="D277" s="16">
        <f t="shared" si="122"/>
        <v>0</v>
      </c>
      <c r="E277" s="16">
        <f t="shared" si="122"/>
        <v>0.14547600000000002</v>
      </c>
      <c r="F277" s="16">
        <f t="shared" si="122"/>
        <v>0</v>
      </c>
      <c r="G277" s="16">
        <f t="shared" si="122"/>
        <v>0</v>
      </c>
      <c r="H277" s="16">
        <f t="shared" si="122"/>
        <v>0</v>
      </c>
      <c r="I277" s="16">
        <f t="shared" si="122"/>
        <v>0</v>
      </c>
      <c r="J277" s="16">
        <f t="shared" si="122"/>
        <v>0</v>
      </c>
      <c r="K277" s="16">
        <f t="shared" si="122"/>
        <v>0</v>
      </c>
      <c r="L277" s="16">
        <f t="shared" si="122"/>
        <v>0</v>
      </c>
      <c r="M277" s="42">
        <f t="shared" si="122"/>
        <v>0</v>
      </c>
      <c r="N277" s="16">
        <f t="shared" si="122"/>
        <v>0</v>
      </c>
      <c r="O277" s="16">
        <f t="shared" si="122"/>
        <v>0</v>
      </c>
      <c r="P277" s="16">
        <f t="shared" si="122"/>
        <v>0</v>
      </c>
      <c r="Q277" s="16">
        <f t="shared" si="122"/>
        <v>0</v>
      </c>
      <c r="R277" s="16">
        <f t="shared" si="122"/>
        <v>0</v>
      </c>
      <c r="S277" s="16">
        <f t="shared" si="122"/>
        <v>0</v>
      </c>
      <c r="T277" s="16">
        <f t="shared" si="122"/>
        <v>0</v>
      </c>
      <c r="U277" s="16">
        <f t="shared" si="122"/>
        <v>0</v>
      </c>
      <c r="V277" s="16">
        <f t="shared" si="122"/>
        <v>0</v>
      </c>
      <c r="W277" s="16">
        <f t="shared" si="122"/>
        <v>0.14547600000000002</v>
      </c>
    </row>
    <row r="278" spans="1:23" collapsed="1">
      <c r="A278" s="3" t="s">
        <v>18</v>
      </c>
      <c r="B278" s="16">
        <f t="shared" ref="B278:W278" si="123">0.4*B266+0.6*B277</f>
        <v>1</v>
      </c>
      <c r="C278" s="16">
        <f t="shared" si="123"/>
        <v>0</v>
      </c>
      <c r="D278" s="16">
        <f t="shared" si="123"/>
        <v>0</v>
      </c>
      <c r="E278" s="16">
        <f t="shared" si="123"/>
        <v>0.42008560000000006</v>
      </c>
      <c r="F278" s="16">
        <f t="shared" si="123"/>
        <v>0</v>
      </c>
      <c r="G278" s="16">
        <f t="shared" si="123"/>
        <v>0</v>
      </c>
      <c r="H278" s="16">
        <f t="shared" si="123"/>
        <v>0</v>
      </c>
      <c r="I278" s="16">
        <f t="shared" si="123"/>
        <v>0</v>
      </c>
      <c r="J278" s="16">
        <f t="shared" si="123"/>
        <v>0</v>
      </c>
      <c r="K278" s="16">
        <f t="shared" si="123"/>
        <v>0</v>
      </c>
      <c r="L278" s="16">
        <f t="shared" si="123"/>
        <v>0</v>
      </c>
      <c r="M278" s="42">
        <f t="shared" si="123"/>
        <v>0</v>
      </c>
      <c r="N278" s="16">
        <f t="shared" si="123"/>
        <v>0</v>
      </c>
      <c r="O278" s="16">
        <f t="shared" si="123"/>
        <v>0</v>
      </c>
      <c r="P278" s="16">
        <f t="shared" si="123"/>
        <v>0.29000000000000004</v>
      </c>
      <c r="Q278" s="16">
        <f t="shared" si="123"/>
        <v>0</v>
      </c>
      <c r="R278" s="16">
        <f t="shared" si="123"/>
        <v>0</v>
      </c>
      <c r="S278" s="16">
        <f t="shared" si="123"/>
        <v>0</v>
      </c>
      <c r="T278" s="16">
        <f t="shared" si="123"/>
        <v>0</v>
      </c>
      <c r="U278" s="16">
        <f t="shared" si="123"/>
        <v>0</v>
      </c>
      <c r="V278" s="16">
        <f t="shared" si="123"/>
        <v>0</v>
      </c>
      <c r="W278" s="16">
        <f t="shared" si="123"/>
        <v>0.42008560000000006</v>
      </c>
    </row>
    <row r="279" spans="1:23">
      <c r="F279" s="17"/>
      <c r="M279" s="43"/>
      <c r="W279" s="17"/>
    </row>
    <row r="280" spans="1:23">
      <c r="A280" s="46" t="s">
        <v>88</v>
      </c>
      <c r="B280" s="7"/>
      <c r="C280" s="7"/>
      <c r="D280" s="7"/>
      <c r="E280" s="7"/>
      <c r="F280" s="14"/>
      <c r="G280" s="7"/>
      <c r="H280" s="7"/>
      <c r="I280" s="7"/>
      <c r="J280" s="7"/>
      <c r="K280" s="7"/>
      <c r="L280" s="7"/>
      <c r="M280" s="39"/>
      <c r="N280" s="7"/>
      <c r="O280" s="7"/>
      <c r="P280" s="7"/>
      <c r="Q280" s="7"/>
      <c r="R280" s="7"/>
      <c r="S280" s="7"/>
      <c r="T280" s="7"/>
      <c r="U280" s="7"/>
      <c r="V280" s="7"/>
      <c r="W280" s="14"/>
    </row>
    <row r="281" spans="1:23" hidden="1" outlineLevel="2">
      <c r="A281" s="2" t="s">
        <v>2</v>
      </c>
      <c r="B281" s="18">
        <v>0.25</v>
      </c>
      <c r="C281" s="12"/>
      <c r="D281" s="12"/>
      <c r="E281" s="12">
        <f>B281*E224/B224*E44/B44</f>
        <v>0.25</v>
      </c>
      <c r="F281" s="13"/>
      <c r="G281" s="12"/>
      <c r="H281" s="13"/>
      <c r="I281" s="12"/>
      <c r="J281" s="12"/>
      <c r="K281" s="13"/>
      <c r="L281" s="12"/>
      <c r="M281" s="41"/>
      <c r="N281" s="13"/>
      <c r="O281" s="13"/>
      <c r="P281" s="13"/>
      <c r="Q281" s="13"/>
      <c r="R281" s="12"/>
      <c r="S281" s="13"/>
      <c r="T281" s="13"/>
      <c r="U281" s="13"/>
      <c r="V281" s="13"/>
      <c r="W281" s="15">
        <f>AVERAGE(C281:V281)</f>
        <v>0.25</v>
      </c>
    </row>
    <row r="282" spans="1:23" hidden="1" outlineLevel="2">
      <c r="A282" s="2" t="s">
        <v>3</v>
      </c>
      <c r="B282" s="18">
        <v>0.1</v>
      </c>
      <c r="C282" s="12"/>
      <c r="D282" s="12"/>
      <c r="E282" s="12">
        <f t="shared" ref="E282:E295" si="124">B282*E225/B225*E45/B45</f>
        <v>6.7000000000000004E-2</v>
      </c>
      <c r="F282" s="13"/>
      <c r="G282" s="12"/>
      <c r="H282" s="13"/>
      <c r="I282" s="12"/>
      <c r="J282" s="12"/>
      <c r="K282" s="13"/>
      <c r="L282" s="12"/>
      <c r="M282" s="41"/>
      <c r="N282" s="12"/>
      <c r="O282" s="12"/>
      <c r="P282" s="13"/>
      <c r="Q282" s="13"/>
      <c r="R282" s="12"/>
      <c r="S282" s="13"/>
      <c r="T282" s="13"/>
      <c r="U282" s="13"/>
      <c r="V282" s="13"/>
      <c r="W282" s="15">
        <f t="shared" ref="W282:W284" si="125">AVERAGE(C282:V282)</f>
        <v>6.7000000000000004E-2</v>
      </c>
    </row>
    <row r="283" spans="1:23" hidden="1" outlineLevel="2">
      <c r="A283" s="2" t="s">
        <v>4</v>
      </c>
      <c r="B283" s="18">
        <v>0.45</v>
      </c>
      <c r="C283" s="12"/>
      <c r="D283" s="12"/>
      <c r="E283" s="12">
        <f t="shared" si="124"/>
        <v>0.315</v>
      </c>
      <c r="F283" s="13"/>
      <c r="G283" s="29"/>
      <c r="H283" s="13"/>
      <c r="I283" s="12"/>
      <c r="J283" s="12"/>
      <c r="K283" s="13"/>
      <c r="L283" s="12"/>
      <c r="M283" s="41"/>
      <c r="N283" s="12"/>
      <c r="O283" s="12"/>
      <c r="P283" s="13"/>
      <c r="Q283" s="13"/>
      <c r="R283" s="12"/>
      <c r="S283" s="13"/>
      <c r="T283" s="13"/>
      <c r="U283" s="13"/>
      <c r="V283" s="13"/>
      <c r="W283" s="15">
        <f t="shared" si="125"/>
        <v>0.315</v>
      </c>
    </row>
    <row r="284" spans="1:23" hidden="1" outlineLevel="2">
      <c r="A284" s="2" t="s">
        <v>5</v>
      </c>
      <c r="B284" s="18">
        <v>0.2</v>
      </c>
      <c r="C284" s="12"/>
      <c r="D284" s="12"/>
      <c r="E284" s="12">
        <f t="shared" si="124"/>
        <v>0.20000000000000004</v>
      </c>
      <c r="F284" s="13"/>
      <c r="G284" s="12"/>
      <c r="H284" s="13"/>
      <c r="I284" s="12"/>
      <c r="J284" s="12"/>
      <c r="K284" s="13"/>
      <c r="L284" s="12"/>
      <c r="M284" s="41"/>
      <c r="N284" s="12"/>
      <c r="O284" s="12"/>
      <c r="P284" s="13"/>
      <c r="Q284" s="13"/>
      <c r="R284" s="12"/>
      <c r="S284" s="13"/>
      <c r="T284" s="13"/>
      <c r="U284" s="13"/>
      <c r="V284" s="13"/>
      <c r="W284" s="15">
        <f t="shared" si="125"/>
        <v>0.20000000000000004</v>
      </c>
    </row>
    <row r="285" spans="1:23" s="5" customFormat="1" hidden="1" outlineLevel="1">
      <c r="A285" s="3" t="s">
        <v>6</v>
      </c>
      <c r="B285" s="16">
        <f>SUM(B281:B284)</f>
        <v>1</v>
      </c>
      <c r="C285" s="16">
        <f t="shared" ref="C285:O285" si="126">SUM(C281:C284)</f>
        <v>0</v>
      </c>
      <c r="D285" s="16">
        <f t="shared" si="126"/>
        <v>0</v>
      </c>
      <c r="E285" s="16">
        <f t="shared" si="126"/>
        <v>0.83200000000000007</v>
      </c>
      <c r="F285" s="16">
        <f t="shared" si="126"/>
        <v>0</v>
      </c>
      <c r="G285" s="16">
        <f t="shared" si="126"/>
        <v>0</v>
      </c>
      <c r="H285" s="16">
        <f t="shared" si="126"/>
        <v>0</v>
      </c>
      <c r="I285" s="16">
        <f t="shared" si="126"/>
        <v>0</v>
      </c>
      <c r="J285" s="16">
        <f t="shared" si="126"/>
        <v>0</v>
      </c>
      <c r="K285" s="16">
        <f t="shared" si="126"/>
        <v>0</v>
      </c>
      <c r="L285" s="16">
        <f t="shared" si="126"/>
        <v>0</v>
      </c>
      <c r="M285" s="42">
        <f t="shared" si="126"/>
        <v>0</v>
      </c>
      <c r="N285" s="16">
        <f t="shared" si="126"/>
        <v>0</v>
      </c>
      <c r="O285" s="16">
        <f t="shared" si="126"/>
        <v>0</v>
      </c>
      <c r="P285" s="16">
        <f>SUM(P262:P265)</f>
        <v>0</v>
      </c>
      <c r="Q285" s="16">
        <f t="shared" ref="Q285:W285" si="127">SUM(Q281:Q284)</f>
        <v>0</v>
      </c>
      <c r="R285" s="16">
        <f t="shared" si="127"/>
        <v>0</v>
      </c>
      <c r="S285" s="16">
        <f t="shared" si="127"/>
        <v>0</v>
      </c>
      <c r="T285" s="16">
        <f t="shared" si="127"/>
        <v>0</v>
      </c>
      <c r="U285" s="16">
        <f t="shared" si="127"/>
        <v>0</v>
      </c>
      <c r="V285" s="16">
        <f t="shared" si="127"/>
        <v>0</v>
      </c>
      <c r="W285" s="16">
        <f t="shared" si="127"/>
        <v>0.83200000000000007</v>
      </c>
    </row>
    <row r="286" spans="1:23" hidden="1" outlineLevel="2">
      <c r="A286" s="2" t="s">
        <v>7</v>
      </c>
      <c r="B286" s="18">
        <v>0.1</v>
      </c>
      <c r="C286" s="12"/>
      <c r="D286" s="12"/>
      <c r="E286" s="12">
        <f t="shared" si="124"/>
        <v>1.5000000000000001E-2</v>
      </c>
      <c r="F286" s="13"/>
      <c r="G286" s="33"/>
      <c r="H286" s="13"/>
      <c r="I286" s="13"/>
      <c r="J286" s="13"/>
      <c r="K286" s="13"/>
      <c r="L286" s="13"/>
      <c r="M286" s="41"/>
      <c r="N286" s="13"/>
      <c r="O286" s="12"/>
      <c r="P286" s="13"/>
      <c r="Q286" s="13"/>
      <c r="R286" s="12"/>
      <c r="S286" s="13"/>
      <c r="T286" s="13"/>
      <c r="U286" s="13"/>
      <c r="V286" s="13"/>
      <c r="W286" s="15">
        <f t="shared" ref="W286:W295" si="128">AVERAGE(C286:V286)</f>
        <v>1.5000000000000001E-2</v>
      </c>
    </row>
    <row r="287" spans="1:23" hidden="1" outlineLevel="2">
      <c r="A287" s="2" t="s">
        <v>8</v>
      </c>
      <c r="B287" s="18">
        <v>0.04</v>
      </c>
      <c r="C287" s="12"/>
      <c r="D287" s="12"/>
      <c r="E287" s="12">
        <f t="shared" si="124"/>
        <v>1.2327999999999997E-2</v>
      </c>
      <c r="F287" s="13"/>
      <c r="G287" s="33"/>
      <c r="H287" s="13"/>
      <c r="I287" s="13"/>
      <c r="J287" s="13"/>
      <c r="K287" s="13"/>
      <c r="L287" s="13"/>
      <c r="M287" s="41"/>
      <c r="N287" s="13"/>
      <c r="O287" s="12"/>
      <c r="P287" s="13"/>
      <c r="Q287" s="13"/>
      <c r="R287" s="12"/>
      <c r="S287" s="13"/>
      <c r="T287" s="13"/>
      <c r="U287" s="13"/>
      <c r="V287" s="13"/>
      <c r="W287" s="15">
        <f t="shared" si="128"/>
        <v>1.2327999999999997E-2</v>
      </c>
    </row>
    <row r="288" spans="1:23" hidden="1" outlineLevel="2">
      <c r="A288" s="2" t="s">
        <v>9</v>
      </c>
      <c r="B288" s="18">
        <v>0.1</v>
      </c>
      <c r="C288" s="12"/>
      <c r="D288" s="12"/>
      <c r="E288" s="12">
        <f t="shared" si="124"/>
        <v>2.5000000000000027E-3</v>
      </c>
      <c r="F288" s="13"/>
      <c r="G288" s="30"/>
      <c r="H288" s="13"/>
      <c r="I288" s="13"/>
      <c r="J288" s="13"/>
      <c r="K288" s="13"/>
      <c r="L288" s="13"/>
      <c r="M288" s="41"/>
      <c r="N288" s="13"/>
      <c r="O288" s="12"/>
      <c r="P288" s="13"/>
      <c r="Q288" s="13"/>
      <c r="R288" s="12"/>
      <c r="S288" s="13"/>
      <c r="T288" s="13"/>
      <c r="U288" s="13"/>
      <c r="V288" s="13"/>
      <c r="W288" s="15">
        <f t="shared" si="128"/>
        <v>2.5000000000000027E-3</v>
      </c>
    </row>
    <row r="289" spans="1:23" hidden="1" outlineLevel="2">
      <c r="A289" s="2" t="s">
        <v>10</v>
      </c>
      <c r="B289" s="18">
        <v>0.24</v>
      </c>
      <c r="C289" s="12"/>
      <c r="D289" s="12"/>
      <c r="E289" s="12">
        <f t="shared" si="124"/>
        <v>1.8564000000000001E-2</v>
      </c>
      <c r="F289" s="13"/>
      <c r="G289" s="33"/>
      <c r="H289" s="13"/>
      <c r="I289" s="13"/>
      <c r="J289" s="13"/>
      <c r="K289" s="13"/>
      <c r="L289" s="13"/>
      <c r="M289" s="41"/>
      <c r="N289" s="13"/>
      <c r="O289" s="12"/>
      <c r="P289" s="13"/>
      <c r="Q289" s="13"/>
      <c r="R289" s="12"/>
      <c r="S289" s="13"/>
      <c r="T289" s="13"/>
      <c r="U289" s="13"/>
      <c r="V289" s="13"/>
      <c r="W289" s="15">
        <f t="shared" si="128"/>
        <v>1.8564000000000001E-2</v>
      </c>
    </row>
    <row r="290" spans="1:23" hidden="1" outlineLevel="2">
      <c r="A290" s="2" t="s">
        <v>11</v>
      </c>
      <c r="B290" s="18">
        <v>0.1</v>
      </c>
      <c r="C290" s="12"/>
      <c r="D290" s="12"/>
      <c r="E290" s="12">
        <f t="shared" si="124"/>
        <v>5.0000000000000001E-3</v>
      </c>
      <c r="F290" s="13"/>
      <c r="G290" s="30"/>
      <c r="H290" s="13"/>
      <c r="I290" s="13"/>
      <c r="J290" s="13"/>
      <c r="K290" s="13"/>
      <c r="L290" s="13"/>
      <c r="M290" s="41"/>
      <c r="N290" s="13"/>
      <c r="O290" s="12"/>
      <c r="P290" s="13"/>
      <c r="Q290" s="13"/>
      <c r="R290" s="12"/>
      <c r="S290" s="13"/>
      <c r="T290" s="13"/>
      <c r="U290" s="13"/>
      <c r="V290" s="13"/>
      <c r="W290" s="15">
        <f t="shared" si="128"/>
        <v>5.0000000000000001E-3</v>
      </c>
    </row>
    <row r="291" spans="1:23" hidden="1" outlineLevel="2">
      <c r="A291" s="2" t="s">
        <v>12</v>
      </c>
      <c r="B291" s="18">
        <v>0.14000000000000001</v>
      </c>
      <c r="C291" s="12"/>
      <c r="D291" s="12"/>
      <c r="E291" s="12">
        <f t="shared" si="124"/>
        <v>3.5000000000000035E-3</v>
      </c>
      <c r="F291" s="13"/>
      <c r="G291" s="33"/>
      <c r="H291" s="13"/>
      <c r="I291" s="13"/>
      <c r="J291" s="13"/>
      <c r="K291" s="13"/>
      <c r="L291" s="13"/>
      <c r="M291" s="41"/>
      <c r="N291" s="13"/>
      <c r="O291" s="12"/>
      <c r="P291" s="13"/>
      <c r="Q291" s="13"/>
      <c r="R291" s="12"/>
      <c r="S291" s="13"/>
      <c r="T291" s="13"/>
      <c r="U291" s="13"/>
      <c r="V291" s="13"/>
      <c r="W291" s="15">
        <f t="shared" si="128"/>
        <v>3.5000000000000035E-3</v>
      </c>
    </row>
    <row r="292" spans="1:23" hidden="1" outlineLevel="2">
      <c r="A292" s="2" t="s">
        <v>13</v>
      </c>
      <c r="B292" s="18">
        <v>0.05</v>
      </c>
      <c r="C292" s="12"/>
      <c r="D292" s="12"/>
      <c r="E292" s="12">
        <f t="shared" si="124"/>
        <v>5.000000000000001E-2</v>
      </c>
      <c r="F292" s="13"/>
      <c r="G292" s="12"/>
      <c r="H292" s="13"/>
      <c r="I292" s="13"/>
      <c r="J292" s="13"/>
      <c r="K292" s="13"/>
      <c r="L292" s="13"/>
      <c r="M292" s="41"/>
      <c r="N292" s="13"/>
      <c r="O292" s="12"/>
      <c r="P292" s="13"/>
      <c r="Q292" s="13"/>
      <c r="R292" s="12"/>
      <c r="S292" s="13"/>
      <c r="T292" s="13"/>
      <c r="U292" s="13"/>
      <c r="V292" s="13"/>
      <c r="W292" s="15">
        <f t="shared" si="128"/>
        <v>5.000000000000001E-2</v>
      </c>
    </row>
    <row r="293" spans="1:23" hidden="1" outlineLevel="2">
      <c r="A293" s="2" t="s">
        <v>14</v>
      </c>
      <c r="B293" s="18">
        <v>0.09</v>
      </c>
      <c r="C293" s="12"/>
      <c r="D293" s="12"/>
      <c r="E293" s="12">
        <f t="shared" si="124"/>
        <v>4.4999999999999998E-2</v>
      </c>
      <c r="F293" s="13"/>
      <c r="G293" s="12"/>
      <c r="H293" s="13"/>
      <c r="I293" s="13"/>
      <c r="J293" s="13"/>
      <c r="K293" s="13"/>
      <c r="L293" s="13"/>
      <c r="M293" s="41"/>
      <c r="N293" s="13"/>
      <c r="O293" s="12"/>
      <c r="P293" s="13"/>
      <c r="Q293" s="13"/>
      <c r="R293" s="12"/>
      <c r="S293" s="13"/>
      <c r="T293" s="13"/>
      <c r="U293" s="13"/>
      <c r="V293" s="13"/>
      <c r="W293" s="15">
        <f t="shared" si="128"/>
        <v>4.4999999999999998E-2</v>
      </c>
    </row>
    <row r="294" spans="1:23" hidden="1" outlineLevel="2">
      <c r="A294" s="2" t="s">
        <v>15</v>
      </c>
      <c r="B294" s="18">
        <v>0.05</v>
      </c>
      <c r="C294" s="12"/>
      <c r="D294" s="12"/>
      <c r="E294" s="12">
        <f t="shared" si="124"/>
        <v>1.2500000000000002E-2</v>
      </c>
      <c r="F294" s="13"/>
      <c r="G294" s="12"/>
      <c r="H294" s="13"/>
      <c r="I294" s="13"/>
      <c r="J294" s="13"/>
      <c r="K294" s="13"/>
      <c r="L294" s="13"/>
      <c r="M294" s="41"/>
      <c r="N294" s="13"/>
      <c r="O294" s="12"/>
      <c r="P294" s="13"/>
      <c r="Q294" s="13"/>
      <c r="R294" s="12"/>
      <c r="S294" s="13"/>
      <c r="T294" s="13"/>
      <c r="U294" s="13"/>
      <c r="V294" s="13"/>
      <c r="W294" s="15">
        <f t="shared" si="128"/>
        <v>1.2500000000000002E-2</v>
      </c>
    </row>
    <row r="295" spans="1:23" hidden="1" outlineLevel="2">
      <c r="A295" s="2" t="s">
        <v>16</v>
      </c>
      <c r="B295" s="18">
        <v>0.09</v>
      </c>
      <c r="C295" s="12"/>
      <c r="D295" s="12"/>
      <c r="E295" s="12">
        <f t="shared" si="124"/>
        <v>0</v>
      </c>
      <c r="F295" s="13"/>
      <c r="G295" s="12"/>
      <c r="H295" s="13"/>
      <c r="I295" s="13"/>
      <c r="J295" s="13"/>
      <c r="K295" s="13"/>
      <c r="L295" s="13"/>
      <c r="M295" s="41"/>
      <c r="N295" s="13"/>
      <c r="O295" s="12"/>
      <c r="P295" s="13"/>
      <c r="Q295" s="13"/>
      <c r="R295" s="12"/>
      <c r="S295" s="13"/>
      <c r="T295" s="13"/>
      <c r="U295" s="13"/>
      <c r="V295" s="13"/>
      <c r="W295" s="15">
        <f t="shared" si="128"/>
        <v>0</v>
      </c>
    </row>
    <row r="296" spans="1:23" s="5" customFormat="1" hidden="1" outlineLevel="1">
      <c r="A296" s="3" t="s">
        <v>17</v>
      </c>
      <c r="B296" s="16">
        <f>SUM(B286:B295)</f>
        <v>1</v>
      </c>
      <c r="C296" s="16">
        <f t="shared" ref="C296:W296" si="129">SUM(C286:C295)</f>
        <v>0</v>
      </c>
      <c r="D296" s="16">
        <f t="shared" si="129"/>
        <v>0</v>
      </c>
      <c r="E296" s="16">
        <f t="shared" si="129"/>
        <v>0.16439200000000004</v>
      </c>
      <c r="F296" s="16">
        <f t="shared" si="129"/>
        <v>0</v>
      </c>
      <c r="G296" s="16">
        <f t="shared" si="129"/>
        <v>0</v>
      </c>
      <c r="H296" s="16">
        <f t="shared" si="129"/>
        <v>0</v>
      </c>
      <c r="I296" s="16">
        <f t="shared" si="129"/>
        <v>0</v>
      </c>
      <c r="J296" s="16">
        <f t="shared" si="129"/>
        <v>0</v>
      </c>
      <c r="K296" s="16">
        <f t="shared" si="129"/>
        <v>0</v>
      </c>
      <c r="L296" s="16">
        <f t="shared" si="129"/>
        <v>0</v>
      </c>
      <c r="M296" s="42">
        <f t="shared" si="129"/>
        <v>0</v>
      </c>
      <c r="N296" s="16">
        <f t="shared" si="129"/>
        <v>0</v>
      </c>
      <c r="O296" s="16">
        <f t="shared" si="129"/>
        <v>0</v>
      </c>
      <c r="P296" s="16">
        <f t="shared" si="129"/>
        <v>0</v>
      </c>
      <c r="Q296" s="16">
        <f t="shared" si="129"/>
        <v>0</v>
      </c>
      <c r="R296" s="16">
        <f t="shared" si="129"/>
        <v>0</v>
      </c>
      <c r="S296" s="16">
        <f t="shared" si="129"/>
        <v>0</v>
      </c>
      <c r="T296" s="16">
        <f t="shared" si="129"/>
        <v>0</v>
      </c>
      <c r="U296" s="16">
        <f t="shared" si="129"/>
        <v>0</v>
      </c>
      <c r="V296" s="16">
        <f t="shared" si="129"/>
        <v>0</v>
      </c>
      <c r="W296" s="16">
        <f t="shared" si="129"/>
        <v>0.16439200000000004</v>
      </c>
    </row>
    <row r="297" spans="1:23" collapsed="1">
      <c r="A297" s="3" t="s">
        <v>18</v>
      </c>
      <c r="B297" s="16">
        <f t="shared" ref="B297:W297" si="130">0.4*B285+0.6*B296</f>
        <v>1</v>
      </c>
      <c r="C297" s="16">
        <f t="shared" si="130"/>
        <v>0</v>
      </c>
      <c r="D297" s="16">
        <f t="shared" si="130"/>
        <v>0</v>
      </c>
      <c r="E297" s="16">
        <f t="shared" si="130"/>
        <v>0.43143520000000007</v>
      </c>
      <c r="F297" s="16">
        <f t="shared" si="130"/>
        <v>0</v>
      </c>
      <c r="G297" s="16">
        <f t="shared" si="130"/>
        <v>0</v>
      </c>
      <c r="H297" s="16">
        <f t="shared" si="130"/>
        <v>0</v>
      </c>
      <c r="I297" s="16">
        <f t="shared" si="130"/>
        <v>0</v>
      </c>
      <c r="J297" s="16">
        <f t="shared" si="130"/>
        <v>0</v>
      </c>
      <c r="K297" s="16">
        <f t="shared" si="130"/>
        <v>0</v>
      </c>
      <c r="L297" s="16">
        <f t="shared" si="130"/>
        <v>0</v>
      </c>
      <c r="M297" s="42">
        <f t="shared" si="130"/>
        <v>0</v>
      </c>
      <c r="N297" s="16">
        <f t="shared" si="130"/>
        <v>0</v>
      </c>
      <c r="O297" s="16">
        <f t="shared" si="130"/>
        <v>0</v>
      </c>
      <c r="P297" s="16">
        <f t="shared" si="130"/>
        <v>0</v>
      </c>
      <c r="Q297" s="16">
        <f t="shared" si="130"/>
        <v>0</v>
      </c>
      <c r="R297" s="16">
        <f t="shared" si="130"/>
        <v>0</v>
      </c>
      <c r="S297" s="16">
        <f t="shared" si="130"/>
        <v>0</v>
      </c>
      <c r="T297" s="16">
        <f t="shared" si="130"/>
        <v>0</v>
      </c>
      <c r="U297" s="16">
        <f t="shared" si="130"/>
        <v>0</v>
      </c>
      <c r="V297" s="16">
        <f t="shared" si="130"/>
        <v>0</v>
      </c>
      <c r="W297" s="16">
        <f t="shared" si="130"/>
        <v>0.43143520000000007</v>
      </c>
    </row>
    <row r="298" spans="1:23">
      <c r="F298" s="17"/>
      <c r="M298" s="43"/>
      <c r="W298" s="17"/>
    </row>
    <row r="299" spans="1:23">
      <c r="A299" s="46" t="s">
        <v>89</v>
      </c>
      <c r="B299" s="7"/>
      <c r="C299" s="7"/>
      <c r="D299" s="7"/>
      <c r="E299" s="7"/>
      <c r="F299" s="14"/>
      <c r="G299" s="7"/>
      <c r="H299" s="7"/>
      <c r="I299" s="7"/>
      <c r="J299" s="7"/>
      <c r="K299" s="7"/>
      <c r="L299" s="7"/>
      <c r="M299" s="39"/>
      <c r="N299" s="7"/>
      <c r="O299" s="7"/>
      <c r="P299" s="7"/>
      <c r="Q299" s="7"/>
      <c r="R299" s="7"/>
      <c r="S299" s="7"/>
      <c r="T299" s="7"/>
      <c r="U299" s="7"/>
      <c r="V299" s="7"/>
      <c r="W299" s="14"/>
    </row>
    <row r="300" spans="1:23" hidden="1" outlineLevel="2">
      <c r="A300" s="2" t="s">
        <v>2</v>
      </c>
      <c r="B300" s="18">
        <v>0.25</v>
      </c>
      <c r="C300" s="12"/>
      <c r="D300" s="12"/>
      <c r="E300" s="12">
        <f>B300*E224/B224*E64/B64</f>
        <v>0.25</v>
      </c>
      <c r="F300" s="13"/>
      <c r="G300" s="12"/>
      <c r="H300" s="13"/>
      <c r="I300" s="12"/>
      <c r="J300" s="12"/>
      <c r="K300" s="13"/>
      <c r="L300" s="12"/>
      <c r="M300" s="41"/>
      <c r="N300" s="13"/>
      <c r="O300" s="13"/>
      <c r="P300" s="13"/>
      <c r="Q300" s="13"/>
      <c r="R300" s="12"/>
      <c r="S300" s="13"/>
      <c r="T300" s="13"/>
      <c r="U300" s="13"/>
      <c r="V300" s="13"/>
      <c r="W300" s="15">
        <f>AVERAGE(C300:V300)</f>
        <v>0.25</v>
      </c>
    </row>
    <row r="301" spans="1:23" hidden="1" outlineLevel="2">
      <c r="A301" s="2" t="s">
        <v>3</v>
      </c>
      <c r="B301" s="18">
        <v>0.1</v>
      </c>
      <c r="C301" s="12"/>
      <c r="D301" s="12"/>
      <c r="E301" s="12">
        <f t="shared" ref="E301:E314" si="131">B301*E225/B225*E65/B65</f>
        <v>6.7000000000000004E-2</v>
      </c>
      <c r="F301" s="13"/>
      <c r="G301" s="12"/>
      <c r="H301" s="13"/>
      <c r="I301" s="12"/>
      <c r="J301" s="12"/>
      <c r="K301" s="13"/>
      <c r="L301" s="12"/>
      <c r="M301" s="41"/>
      <c r="N301" s="12"/>
      <c r="O301" s="12"/>
      <c r="P301" s="13"/>
      <c r="Q301" s="13"/>
      <c r="R301" s="12"/>
      <c r="S301" s="13"/>
      <c r="T301" s="13"/>
      <c r="U301" s="13"/>
      <c r="V301" s="13"/>
      <c r="W301" s="15">
        <f t="shared" ref="W301:W303" si="132">AVERAGE(C301:V301)</f>
        <v>6.7000000000000004E-2</v>
      </c>
    </row>
    <row r="302" spans="1:23" hidden="1" outlineLevel="2">
      <c r="A302" s="2" t="s">
        <v>4</v>
      </c>
      <c r="B302" s="18">
        <v>0.45</v>
      </c>
      <c r="C302" s="12"/>
      <c r="D302" s="12"/>
      <c r="E302" s="12">
        <f t="shared" si="131"/>
        <v>0.315</v>
      </c>
      <c r="F302" s="13"/>
      <c r="G302" s="29"/>
      <c r="H302" s="13"/>
      <c r="I302" s="12"/>
      <c r="J302" s="12"/>
      <c r="K302" s="13"/>
      <c r="L302" s="12"/>
      <c r="M302" s="41"/>
      <c r="N302" s="12"/>
      <c r="O302" s="12"/>
      <c r="P302" s="13"/>
      <c r="Q302" s="13"/>
      <c r="R302" s="12"/>
      <c r="S302" s="13"/>
      <c r="T302" s="13"/>
      <c r="U302" s="13"/>
      <c r="V302" s="13"/>
      <c r="W302" s="15">
        <f t="shared" si="132"/>
        <v>0.315</v>
      </c>
    </row>
    <row r="303" spans="1:23" hidden="1" outlineLevel="2">
      <c r="A303" s="2" t="s">
        <v>5</v>
      </c>
      <c r="B303" s="18">
        <v>0.2</v>
      </c>
      <c r="C303" s="12"/>
      <c r="D303" s="12"/>
      <c r="E303" s="12">
        <f t="shared" si="131"/>
        <v>0.20000000000000004</v>
      </c>
      <c r="F303" s="13"/>
      <c r="G303" s="12"/>
      <c r="H303" s="13"/>
      <c r="I303" s="12"/>
      <c r="J303" s="12"/>
      <c r="K303" s="13"/>
      <c r="L303" s="12"/>
      <c r="M303" s="41"/>
      <c r="N303" s="12"/>
      <c r="O303" s="12"/>
      <c r="P303" s="13"/>
      <c r="Q303" s="13"/>
      <c r="R303" s="12"/>
      <c r="S303" s="13"/>
      <c r="T303" s="13"/>
      <c r="U303" s="13"/>
      <c r="V303" s="13"/>
      <c r="W303" s="15">
        <f t="shared" si="132"/>
        <v>0.20000000000000004</v>
      </c>
    </row>
    <row r="304" spans="1:23" s="5" customFormat="1" hidden="1" outlineLevel="1">
      <c r="A304" s="3" t="s">
        <v>6</v>
      </c>
      <c r="B304" s="16">
        <f>SUM(B300:B303)</f>
        <v>1</v>
      </c>
      <c r="C304" s="16">
        <f t="shared" ref="C304:O304" si="133">SUM(C300:C303)</f>
        <v>0</v>
      </c>
      <c r="D304" s="16">
        <f t="shared" si="133"/>
        <v>0</v>
      </c>
      <c r="E304" s="16">
        <f t="shared" si="133"/>
        <v>0.83200000000000007</v>
      </c>
      <c r="F304" s="16">
        <f t="shared" si="133"/>
        <v>0</v>
      </c>
      <c r="G304" s="16">
        <f t="shared" si="133"/>
        <v>0</v>
      </c>
      <c r="H304" s="16">
        <f t="shared" si="133"/>
        <v>0</v>
      </c>
      <c r="I304" s="16">
        <f t="shared" si="133"/>
        <v>0</v>
      </c>
      <c r="J304" s="16">
        <f t="shared" si="133"/>
        <v>0</v>
      </c>
      <c r="K304" s="16">
        <f t="shared" si="133"/>
        <v>0</v>
      </c>
      <c r="L304" s="16">
        <f t="shared" si="133"/>
        <v>0</v>
      </c>
      <c r="M304" s="42">
        <f t="shared" si="133"/>
        <v>0</v>
      </c>
      <c r="N304" s="16">
        <f t="shared" si="133"/>
        <v>0</v>
      </c>
      <c r="O304" s="16">
        <f t="shared" si="133"/>
        <v>0</v>
      </c>
      <c r="P304" s="16">
        <f>SUM(P281:P284)</f>
        <v>0</v>
      </c>
      <c r="Q304" s="16">
        <f t="shared" ref="Q304:W304" si="134">SUM(Q300:Q303)</f>
        <v>0</v>
      </c>
      <c r="R304" s="16">
        <f t="shared" si="134"/>
        <v>0</v>
      </c>
      <c r="S304" s="16">
        <f t="shared" si="134"/>
        <v>0</v>
      </c>
      <c r="T304" s="16">
        <f t="shared" si="134"/>
        <v>0</v>
      </c>
      <c r="U304" s="16">
        <f t="shared" si="134"/>
        <v>0</v>
      </c>
      <c r="V304" s="16">
        <f t="shared" si="134"/>
        <v>0</v>
      </c>
      <c r="W304" s="16">
        <f t="shared" si="134"/>
        <v>0.83200000000000007</v>
      </c>
    </row>
    <row r="305" spans="1:23" hidden="1" outlineLevel="2">
      <c r="A305" s="2" t="s">
        <v>7</v>
      </c>
      <c r="B305" s="18">
        <v>0.1</v>
      </c>
      <c r="C305" s="12"/>
      <c r="D305" s="12"/>
      <c r="E305" s="12">
        <f t="shared" si="131"/>
        <v>1.5000000000000001E-2</v>
      </c>
      <c r="F305" s="13"/>
      <c r="G305" s="33"/>
      <c r="H305" s="13"/>
      <c r="I305" s="13"/>
      <c r="J305" s="13"/>
      <c r="K305" s="13"/>
      <c r="L305" s="13"/>
      <c r="M305" s="41"/>
      <c r="N305" s="13"/>
      <c r="O305" s="12"/>
      <c r="P305" s="13"/>
      <c r="Q305" s="13"/>
      <c r="R305" s="12"/>
      <c r="S305" s="13"/>
      <c r="T305" s="13"/>
      <c r="U305" s="13"/>
      <c r="V305" s="13"/>
      <c r="W305" s="15">
        <f t="shared" ref="W305:W314" si="135">AVERAGE(C305:V305)</f>
        <v>1.5000000000000001E-2</v>
      </c>
    </row>
    <row r="306" spans="1:23" hidden="1" outlineLevel="2">
      <c r="A306" s="2" t="s">
        <v>8</v>
      </c>
      <c r="B306" s="18">
        <v>0.04</v>
      </c>
      <c r="C306" s="12"/>
      <c r="D306" s="12"/>
      <c r="E306" s="12">
        <f t="shared" si="131"/>
        <v>1.2327999999999997E-2</v>
      </c>
      <c r="F306" s="13"/>
      <c r="G306" s="33"/>
      <c r="H306" s="13"/>
      <c r="I306" s="13"/>
      <c r="J306" s="13"/>
      <c r="K306" s="13"/>
      <c r="L306" s="13"/>
      <c r="M306" s="41"/>
      <c r="N306" s="13"/>
      <c r="O306" s="12"/>
      <c r="P306" s="13"/>
      <c r="Q306" s="13"/>
      <c r="R306" s="12"/>
      <c r="S306" s="13"/>
      <c r="T306" s="13"/>
      <c r="U306" s="13"/>
      <c r="V306" s="13"/>
      <c r="W306" s="15">
        <f t="shared" si="135"/>
        <v>1.2327999999999997E-2</v>
      </c>
    </row>
    <row r="307" spans="1:23" hidden="1" outlineLevel="2">
      <c r="A307" s="2" t="s">
        <v>9</v>
      </c>
      <c r="B307" s="18">
        <v>0.1</v>
      </c>
      <c r="C307" s="12"/>
      <c r="D307" s="12"/>
      <c r="E307" s="12">
        <f t="shared" si="131"/>
        <v>2.5000000000000027E-3</v>
      </c>
      <c r="F307" s="13"/>
      <c r="G307" s="30"/>
      <c r="H307" s="13"/>
      <c r="I307" s="13"/>
      <c r="J307" s="13"/>
      <c r="K307" s="13"/>
      <c r="L307" s="13"/>
      <c r="M307" s="41"/>
      <c r="N307" s="13"/>
      <c r="O307" s="12"/>
      <c r="P307" s="13"/>
      <c r="Q307" s="13"/>
      <c r="R307" s="12"/>
      <c r="S307" s="13"/>
      <c r="T307" s="13"/>
      <c r="U307" s="13"/>
      <c r="V307" s="13"/>
      <c r="W307" s="15">
        <f t="shared" si="135"/>
        <v>2.5000000000000027E-3</v>
      </c>
    </row>
    <row r="308" spans="1:23" hidden="1" outlineLevel="2">
      <c r="A308" s="2" t="s">
        <v>10</v>
      </c>
      <c r="B308" s="18">
        <v>0.24</v>
      </c>
      <c r="C308" s="12"/>
      <c r="D308" s="12"/>
      <c r="E308" s="12">
        <f t="shared" si="131"/>
        <v>1.8564000000000001E-2</v>
      </c>
      <c r="F308" s="13"/>
      <c r="G308" s="33"/>
      <c r="H308" s="13"/>
      <c r="I308" s="13"/>
      <c r="J308" s="13"/>
      <c r="K308" s="13"/>
      <c r="L308" s="13"/>
      <c r="M308" s="41"/>
      <c r="N308" s="13"/>
      <c r="O308" s="12"/>
      <c r="P308" s="13"/>
      <c r="Q308" s="13"/>
      <c r="R308" s="12"/>
      <c r="S308" s="13"/>
      <c r="T308" s="13"/>
      <c r="U308" s="13"/>
      <c r="V308" s="13"/>
      <c r="W308" s="15">
        <f t="shared" si="135"/>
        <v>1.8564000000000001E-2</v>
      </c>
    </row>
    <row r="309" spans="1:23" hidden="1" outlineLevel="2">
      <c r="A309" s="2" t="s">
        <v>11</v>
      </c>
      <c r="B309" s="18">
        <v>0.1</v>
      </c>
      <c r="C309" s="12"/>
      <c r="D309" s="12"/>
      <c r="E309" s="12">
        <f t="shared" si="131"/>
        <v>5.0000000000000001E-3</v>
      </c>
      <c r="F309" s="13"/>
      <c r="G309" s="30"/>
      <c r="H309" s="13"/>
      <c r="I309" s="13"/>
      <c r="J309" s="13"/>
      <c r="K309" s="13"/>
      <c r="L309" s="13"/>
      <c r="M309" s="41"/>
      <c r="N309" s="13"/>
      <c r="O309" s="12"/>
      <c r="P309" s="13"/>
      <c r="Q309" s="13"/>
      <c r="R309" s="12"/>
      <c r="S309" s="13"/>
      <c r="T309" s="13"/>
      <c r="U309" s="13"/>
      <c r="V309" s="13"/>
      <c r="W309" s="15">
        <f t="shared" si="135"/>
        <v>5.0000000000000001E-3</v>
      </c>
    </row>
    <row r="310" spans="1:23" hidden="1" outlineLevel="2">
      <c r="A310" s="2" t="s">
        <v>12</v>
      </c>
      <c r="B310" s="18">
        <v>0.14000000000000001</v>
      </c>
      <c r="C310" s="12"/>
      <c r="D310" s="12"/>
      <c r="E310" s="12">
        <f t="shared" si="131"/>
        <v>3.5000000000000035E-3</v>
      </c>
      <c r="F310" s="13"/>
      <c r="G310" s="33"/>
      <c r="H310" s="13"/>
      <c r="I310" s="13"/>
      <c r="J310" s="13"/>
      <c r="K310" s="13"/>
      <c r="L310" s="13"/>
      <c r="M310" s="41"/>
      <c r="N310" s="13"/>
      <c r="O310" s="12"/>
      <c r="P310" s="13"/>
      <c r="Q310" s="13"/>
      <c r="R310" s="12"/>
      <c r="S310" s="13"/>
      <c r="T310" s="13"/>
      <c r="U310" s="13"/>
      <c r="V310" s="13"/>
      <c r="W310" s="15">
        <f t="shared" si="135"/>
        <v>3.5000000000000035E-3</v>
      </c>
    </row>
    <row r="311" spans="1:23" hidden="1" outlineLevel="2">
      <c r="A311" s="2" t="s">
        <v>13</v>
      </c>
      <c r="B311" s="18">
        <v>0.05</v>
      </c>
      <c r="C311" s="12"/>
      <c r="D311" s="12"/>
      <c r="E311" s="12">
        <f t="shared" si="131"/>
        <v>5.000000000000001E-2</v>
      </c>
      <c r="F311" s="13"/>
      <c r="G311" s="12"/>
      <c r="H311" s="13"/>
      <c r="I311" s="13"/>
      <c r="J311" s="13"/>
      <c r="K311" s="13"/>
      <c r="L311" s="13"/>
      <c r="M311" s="41"/>
      <c r="N311" s="13"/>
      <c r="O311" s="12"/>
      <c r="P311" s="13"/>
      <c r="Q311" s="13"/>
      <c r="R311" s="12"/>
      <c r="S311" s="13"/>
      <c r="T311" s="13"/>
      <c r="U311" s="13"/>
      <c r="V311" s="13"/>
      <c r="W311" s="15">
        <f t="shared" si="135"/>
        <v>5.000000000000001E-2</v>
      </c>
    </row>
    <row r="312" spans="1:23" hidden="1" outlineLevel="2">
      <c r="A312" s="2" t="s">
        <v>14</v>
      </c>
      <c r="B312" s="18">
        <v>0.09</v>
      </c>
      <c r="C312" s="12"/>
      <c r="D312" s="12"/>
      <c r="E312" s="12">
        <f t="shared" si="131"/>
        <v>4.4999999999999998E-2</v>
      </c>
      <c r="F312" s="13"/>
      <c r="G312" s="12"/>
      <c r="H312" s="13"/>
      <c r="I312" s="13"/>
      <c r="J312" s="13"/>
      <c r="K312" s="13"/>
      <c r="L312" s="13"/>
      <c r="M312" s="41"/>
      <c r="N312" s="13"/>
      <c r="O312" s="12"/>
      <c r="P312" s="13"/>
      <c r="Q312" s="13"/>
      <c r="R312" s="12"/>
      <c r="S312" s="13"/>
      <c r="T312" s="13"/>
      <c r="U312" s="13"/>
      <c r="V312" s="13"/>
      <c r="W312" s="15">
        <f t="shared" si="135"/>
        <v>4.4999999999999998E-2</v>
      </c>
    </row>
    <row r="313" spans="1:23" hidden="1" outlineLevel="2">
      <c r="A313" s="2" t="s">
        <v>15</v>
      </c>
      <c r="B313" s="18">
        <v>0.05</v>
      </c>
      <c r="C313" s="12"/>
      <c r="D313" s="12"/>
      <c r="E313" s="12">
        <f t="shared" si="131"/>
        <v>2.0000000000000007E-2</v>
      </c>
      <c r="F313" s="13"/>
      <c r="G313" s="12"/>
      <c r="H313" s="13"/>
      <c r="I313" s="13"/>
      <c r="J313" s="13"/>
      <c r="K313" s="13"/>
      <c r="L313" s="13"/>
      <c r="M313" s="41"/>
      <c r="N313" s="13"/>
      <c r="O313" s="12"/>
      <c r="P313" s="13"/>
      <c r="Q313" s="13"/>
      <c r="R313" s="12"/>
      <c r="S313" s="13"/>
      <c r="T313" s="13"/>
      <c r="U313" s="13"/>
      <c r="V313" s="13"/>
      <c r="W313" s="15">
        <f t="shared" si="135"/>
        <v>2.0000000000000007E-2</v>
      </c>
    </row>
    <row r="314" spans="1:23" hidden="1" outlineLevel="2">
      <c r="A314" s="2" t="s">
        <v>16</v>
      </c>
      <c r="B314" s="18">
        <v>0.09</v>
      </c>
      <c r="C314" s="12"/>
      <c r="D314" s="12"/>
      <c r="E314" s="12">
        <f t="shared" si="131"/>
        <v>0</v>
      </c>
      <c r="F314" s="13"/>
      <c r="G314" s="12"/>
      <c r="H314" s="13"/>
      <c r="I314" s="13"/>
      <c r="J314" s="13"/>
      <c r="K314" s="13"/>
      <c r="L314" s="13"/>
      <c r="M314" s="41"/>
      <c r="N314" s="13"/>
      <c r="O314" s="12"/>
      <c r="P314" s="13"/>
      <c r="Q314" s="13"/>
      <c r="R314" s="12"/>
      <c r="S314" s="13"/>
      <c r="T314" s="13"/>
      <c r="U314" s="13"/>
      <c r="V314" s="13"/>
      <c r="W314" s="15">
        <f t="shared" si="135"/>
        <v>0</v>
      </c>
    </row>
    <row r="315" spans="1:23" s="5" customFormat="1" hidden="1" outlineLevel="1">
      <c r="A315" s="3" t="s">
        <v>17</v>
      </c>
      <c r="B315" s="16">
        <f>SUM(B305:B314)</f>
        <v>1</v>
      </c>
      <c r="C315" s="16">
        <f t="shared" ref="C315:W315" si="136">SUM(C305:C314)</f>
        <v>0</v>
      </c>
      <c r="D315" s="16">
        <f t="shared" si="136"/>
        <v>0</v>
      </c>
      <c r="E315" s="16">
        <f t="shared" si="136"/>
        <v>0.17189200000000004</v>
      </c>
      <c r="F315" s="16">
        <f t="shared" si="136"/>
        <v>0</v>
      </c>
      <c r="G315" s="16">
        <f t="shared" si="136"/>
        <v>0</v>
      </c>
      <c r="H315" s="16">
        <f t="shared" si="136"/>
        <v>0</v>
      </c>
      <c r="I315" s="16">
        <f t="shared" si="136"/>
        <v>0</v>
      </c>
      <c r="J315" s="16">
        <f t="shared" si="136"/>
        <v>0</v>
      </c>
      <c r="K315" s="16">
        <f t="shared" si="136"/>
        <v>0</v>
      </c>
      <c r="L315" s="16">
        <f t="shared" si="136"/>
        <v>0</v>
      </c>
      <c r="M315" s="42">
        <f t="shared" si="136"/>
        <v>0</v>
      </c>
      <c r="N315" s="16">
        <f t="shared" si="136"/>
        <v>0</v>
      </c>
      <c r="O315" s="16">
        <f t="shared" si="136"/>
        <v>0</v>
      </c>
      <c r="P315" s="16">
        <f t="shared" si="136"/>
        <v>0</v>
      </c>
      <c r="Q315" s="16">
        <f t="shared" si="136"/>
        <v>0</v>
      </c>
      <c r="R315" s="16">
        <f t="shared" si="136"/>
        <v>0</v>
      </c>
      <c r="S315" s="16">
        <f t="shared" si="136"/>
        <v>0</v>
      </c>
      <c r="T315" s="16">
        <f t="shared" si="136"/>
        <v>0</v>
      </c>
      <c r="U315" s="16">
        <f t="shared" si="136"/>
        <v>0</v>
      </c>
      <c r="V315" s="16">
        <f t="shared" si="136"/>
        <v>0</v>
      </c>
      <c r="W315" s="16">
        <f t="shared" si="136"/>
        <v>0.17189200000000004</v>
      </c>
    </row>
    <row r="316" spans="1:23" collapsed="1">
      <c r="A316" s="3" t="s">
        <v>18</v>
      </c>
      <c r="B316" s="16">
        <f t="shared" ref="B316:W316" si="137">0.4*B304+0.6*B315</f>
        <v>1</v>
      </c>
      <c r="C316" s="16">
        <f t="shared" si="137"/>
        <v>0</v>
      </c>
      <c r="D316" s="16">
        <f t="shared" si="137"/>
        <v>0</v>
      </c>
      <c r="E316" s="16">
        <f t="shared" si="137"/>
        <v>0.43593520000000008</v>
      </c>
      <c r="F316" s="16">
        <f t="shared" si="137"/>
        <v>0</v>
      </c>
      <c r="G316" s="16">
        <f t="shared" si="137"/>
        <v>0</v>
      </c>
      <c r="H316" s="16">
        <f t="shared" si="137"/>
        <v>0</v>
      </c>
      <c r="I316" s="16">
        <f t="shared" si="137"/>
        <v>0</v>
      </c>
      <c r="J316" s="16">
        <f t="shared" si="137"/>
        <v>0</v>
      </c>
      <c r="K316" s="16">
        <f t="shared" si="137"/>
        <v>0</v>
      </c>
      <c r="L316" s="16">
        <f t="shared" si="137"/>
        <v>0</v>
      </c>
      <c r="M316" s="42">
        <f t="shared" si="137"/>
        <v>0</v>
      </c>
      <c r="N316" s="16">
        <f t="shared" si="137"/>
        <v>0</v>
      </c>
      <c r="O316" s="16">
        <f t="shared" si="137"/>
        <v>0</v>
      </c>
      <c r="P316" s="16">
        <f t="shared" si="137"/>
        <v>0</v>
      </c>
      <c r="Q316" s="16">
        <f t="shared" si="137"/>
        <v>0</v>
      </c>
      <c r="R316" s="16">
        <f t="shared" si="137"/>
        <v>0</v>
      </c>
      <c r="S316" s="16">
        <f t="shared" si="137"/>
        <v>0</v>
      </c>
      <c r="T316" s="16">
        <f t="shared" si="137"/>
        <v>0</v>
      </c>
      <c r="U316" s="16">
        <f t="shared" si="137"/>
        <v>0</v>
      </c>
      <c r="V316" s="16">
        <f t="shared" si="137"/>
        <v>0</v>
      </c>
      <c r="W316" s="16">
        <f t="shared" si="137"/>
        <v>0.43593520000000008</v>
      </c>
    </row>
    <row r="317" spans="1:23">
      <c r="F317" s="17"/>
      <c r="M317" s="43"/>
      <c r="W317" s="17"/>
    </row>
    <row r="318" spans="1:23">
      <c r="A318" s="28" t="s">
        <v>68</v>
      </c>
      <c r="B318" s="7"/>
      <c r="C318" s="7"/>
      <c r="D318" s="7"/>
      <c r="E318" s="7"/>
      <c r="F318" s="14"/>
      <c r="G318" s="7"/>
      <c r="H318" s="7"/>
      <c r="I318" s="7"/>
      <c r="J318" s="7"/>
      <c r="K318" s="7"/>
      <c r="L318" s="7"/>
      <c r="M318" s="39"/>
      <c r="N318" s="7"/>
      <c r="O318" s="7"/>
      <c r="P318" s="7"/>
      <c r="Q318" s="7"/>
      <c r="R318" s="7"/>
      <c r="S318" s="7"/>
      <c r="T318" s="7"/>
      <c r="U318" s="7"/>
      <c r="V318" s="7"/>
      <c r="W318" s="14"/>
    </row>
    <row r="319" spans="1:23" hidden="1" outlineLevel="2">
      <c r="A319" s="2" t="s">
        <v>2</v>
      </c>
      <c r="B319" s="18">
        <v>0.25</v>
      </c>
      <c r="C319" s="12">
        <f>C124*C243/B319</f>
        <v>0.25</v>
      </c>
      <c r="D319" s="12">
        <f t="shared" ref="D319:E322" si="138">$B319*D243/$B243*D124/$B124</f>
        <v>0.25</v>
      </c>
      <c r="E319" s="12">
        <f t="shared" si="138"/>
        <v>0.25</v>
      </c>
      <c r="F319" s="12">
        <f>F243*F124/B124</f>
        <v>0</v>
      </c>
      <c r="G319" s="30">
        <f>G243*G124/B124</f>
        <v>0.2</v>
      </c>
      <c r="H319" s="13">
        <v>0.25</v>
      </c>
      <c r="I319" s="12"/>
      <c r="J319" s="12">
        <v>0.2</v>
      </c>
      <c r="K319" s="13"/>
      <c r="L319" s="12"/>
      <c r="M319" s="41">
        <f>$B319*M243/$B243*M124/$B124</f>
        <v>0.25</v>
      </c>
      <c r="N319" s="13"/>
      <c r="O319" s="13">
        <v>0.15</v>
      </c>
      <c r="P319" s="13">
        <v>0.2</v>
      </c>
      <c r="Q319" s="13"/>
      <c r="R319" s="12">
        <f>$B319*R243/$B243*R124/$B124</f>
        <v>0.25</v>
      </c>
      <c r="S319" s="13">
        <v>0.25</v>
      </c>
      <c r="T319" s="13"/>
      <c r="U319" s="13"/>
      <c r="V319" s="13"/>
      <c r="W319" s="15">
        <f>AVERAGE(C319:V319)</f>
        <v>0.20833333333333334</v>
      </c>
    </row>
    <row r="320" spans="1:23" hidden="1" outlineLevel="2">
      <c r="A320" s="2" t="s">
        <v>3</v>
      </c>
      <c r="B320" s="18">
        <v>0.1</v>
      </c>
      <c r="C320" s="12">
        <f>C125*C244/B320</f>
        <v>5.000000000000001E-2</v>
      </c>
      <c r="D320" s="12">
        <f t="shared" si="138"/>
        <v>5.000000000000001E-2</v>
      </c>
      <c r="E320" s="12">
        <f t="shared" si="138"/>
        <v>6.7000000000000004E-2</v>
      </c>
      <c r="F320" s="12">
        <f>F244*F125/B125</f>
        <v>0</v>
      </c>
      <c r="G320" s="30">
        <f>G244*G125/B125</f>
        <v>5.000000000000001E-2</v>
      </c>
      <c r="H320" s="13">
        <v>0.05</v>
      </c>
      <c r="I320" s="12"/>
      <c r="J320" s="12">
        <v>0.05</v>
      </c>
      <c r="K320" s="13"/>
      <c r="L320" s="12"/>
      <c r="M320" s="41">
        <f>$B320*M244/$B244*M125/$B125</f>
        <v>5.000000000000001E-2</v>
      </c>
      <c r="N320" s="12"/>
      <c r="O320" s="12">
        <v>0.05</v>
      </c>
      <c r="P320" s="13">
        <v>0.05</v>
      </c>
      <c r="Q320" s="13"/>
      <c r="R320" s="12">
        <f t="shared" ref="R320" si="139">$B320*R244/$B244*R125/$B125</f>
        <v>5.000000000000001E-2</v>
      </c>
      <c r="S320" s="13">
        <v>0.1</v>
      </c>
      <c r="T320" s="13"/>
      <c r="U320" s="13"/>
      <c r="V320" s="13"/>
      <c r="W320" s="15">
        <f t="shared" ref="W320:W322" si="140">AVERAGE(C320:V320)</f>
        <v>5.1416666666666666E-2</v>
      </c>
    </row>
    <row r="321" spans="1:23" hidden="1" outlineLevel="2">
      <c r="A321" s="2" t="s">
        <v>4</v>
      </c>
      <c r="B321" s="18">
        <v>0.45</v>
      </c>
      <c r="C321" s="12">
        <f>C126*C245/B321</f>
        <v>0.29249999999999998</v>
      </c>
      <c r="D321" s="12">
        <f t="shared" si="138"/>
        <v>0.22500000000000001</v>
      </c>
      <c r="E321" s="12">
        <f t="shared" si="138"/>
        <v>0.315</v>
      </c>
      <c r="F321" s="12">
        <f>F245*F126/B126</f>
        <v>0</v>
      </c>
      <c r="G321" s="30">
        <f>G245*G126/B126</f>
        <v>0.22500000000000001</v>
      </c>
      <c r="H321" s="13">
        <v>0.25</v>
      </c>
      <c r="I321" s="12"/>
      <c r="J321" s="12">
        <v>0.22500000000000001</v>
      </c>
      <c r="K321" s="13"/>
      <c r="L321" s="12"/>
      <c r="M321" s="41">
        <f>$B321*M245/$B245*M126/$B126</f>
        <v>0.22500000000000001</v>
      </c>
      <c r="N321" s="12"/>
      <c r="O321" s="12">
        <v>0.17499999999999999</v>
      </c>
      <c r="P321" s="13">
        <v>0.22500000000000001</v>
      </c>
      <c r="Q321" s="13"/>
      <c r="R321" s="12">
        <f t="shared" ref="R321" si="141">$B321*R245/$B245*R126/$B126</f>
        <v>0.27</v>
      </c>
      <c r="S321" s="13">
        <v>0.36000000000000004</v>
      </c>
      <c r="T321" s="13"/>
      <c r="U321" s="13"/>
      <c r="V321" s="13"/>
      <c r="W321" s="15">
        <f t="shared" si="140"/>
        <v>0.23229166666666667</v>
      </c>
    </row>
    <row r="322" spans="1:23" hidden="1" outlineLevel="2">
      <c r="A322" s="2" t="s">
        <v>5</v>
      </c>
      <c r="B322" s="18">
        <v>0.2</v>
      </c>
      <c r="C322" s="12">
        <f>C127*C246/B322</f>
        <v>5.000000000000001E-2</v>
      </c>
      <c r="D322" s="12">
        <f t="shared" si="138"/>
        <v>0.04</v>
      </c>
      <c r="E322" s="12">
        <f t="shared" si="138"/>
        <v>0.04</v>
      </c>
      <c r="F322" s="12">
        <f>F246*F127/B127</f>
        <v>0</v>
      </c>
      <c r="G322" s="30">
        <f>G246*G127/B127</f>
        <v>3.9999999999999987E-2</v>
      </c>
      <c r="H322" s="13">
        <v>0.05</v>
      </c>
      <c r="I322" s="12"/>
      <c r="J322" s="12">
        <v>0.05</v>
      </c>
      <c r="K322" s="13"/>
      <c r="L322" s="12"/>
      <c r="M322" s="41">
        <f>$B322*M246/$B246*M127/$B127</f>
        <v>5.000000000000001E-2</v>
      </c>
      <c r="N322" s="12"/>
      <c r="O322" s="12">
        <v>0.04</v>
      </c>
      <c r="P322" s="13">
        <v>0.04</v>
      </c>
      <c r="Q322" s="13"/>
      <c r="R322" s="12">
        <f t="shared" ref="R322" si="142">$B322*R246/$B246*R127/$B127</f>
        <v>2.8000000000000008E-2</v>
      </c>
      <c r="S322" s="13">
        <v>5.000000000000001E-2</v>
      </c>
      <c r="T322" s="13"/>
      <c r="U322" s="13"/>
      <c r="V322" s="13"/>
      <c r="W322" s="15">
        <f t="shared" si="140"/>
        <v>3.9833333333333325E-2</v>
      </c>
    </row>
    <row r="323" spans="1:23" s="5" customFormat="1" hidden="1" outlineLevel="1">
      <c r="A323" s="3" t="s">
        <v>6</v>
      </c>
      <c r="B323" s="16">
        <f>SUM(B319:B322)</f>
        <v>1</v>
      </c>
      <c r="C323" s="16">
        <f t="shared" ref="C323:S323" si="143">SUM(C319:C322)</f>
        <v>0.64250000000000007</v>
      </c>
      <c r="D323" s="16">
        <f t="shared" si="143"/>
        <v>0.56500000000000006</v>
      </c>
      <c r="E323" s="16">
        <f t="shared" si="143"/>
        <v>0.67200000000000004</v>
      </c>
      <c r="F323" s="16">
        <f t="shared" si="143"/>
        <v>0</v>
      </c>
      <c r="G323" s="16">
        <f t="shared" si="143"/>
        <v>0.51500000000000001</v>
      </c>
      <c r="H323" s="16">
        <f t="shared" si="143"/>
        <v>0.60000000000000009</v>
      </c>
      <c r="I323" s="16">
        <f t="shared" si="143"/>
        <v>0</v>
      </c>
      <c r="J323" s="16">
        <f t="shared" si="143"/>
        <v>0.52500000000000002</v>
      </c>
      <c r="K323" s="16">
        <f t="shared" si="143"/>
        <v>0</v>
      </c>
      <c r="L323" s="16">
        <f t="shared" si="143"/>
        <v>0</v>
      </c>
      <c r="M323" s="42">
        <f t="shared" si="143"/>
        <v>0.57500000000000007</v>
      </c>
      <c r="N323" s="16">
        <f t="shared" si="143"/>
        <v>0</v>
      </c>
      <c r="O323" s="16">
        <f t="shared" si="143"/>
        <v>0.41499999999999998</v>
      </c>
      <c r="P323" s="16">
        <f t="shared" si="143"/>
        <v>0.51500000000000001</v>
      </c>
      <c r="Q323" s="16">
        <f t="shared" si="143"/>
        <v>0</v>
      </c>
      <c r="R323" s="16">
        <f t="shared" si="143"/>
        <v>0.59800000000000009</v>
      </c>
      <c r="S323" s="16">
        <f t="shared" si="143"/>
        <v>0.76</v>
      </c>
      <c r="T323" s="16">
        <f t="shared" ref="T323:W323" si="144">SUM(T319:T322)</f>
        <v>0</v>
      </c>
      <c r="U323" s="16">
        <f t="shared" si="144"/>
        <v>0</v>
      </c>
      <c r="V323" s="16">
        <f t="shared" si="144"/>
        <v>0</v>
      </c>
      <c r="W323" s="16">
        <f t="shared" si="144"/>
        <v>0.53187499999999999</v>
      </c>
    </row>
    <row r="324" spans="1:23" hidden="1" outlineLevel="2">
      <c r="A324" s="2" t="s">
        <v>7</v>
      </c>
      <c r="B324" s="18">
        <v>0.1</v>
      </c>
      <c r="C324" s="12">
        <f t="shared" ref="C324:C333" si="145">C129*C248/B324</f>
        <v>1.1999999999999999E-2</v>
      </c>
      <c r="D324" s="12">
        <f t="shared" ref="D324" si="146">$B324*D248/$B248*D129/$B129</f>
        <v>1.3299999999999998E-2</v>
      </c>
      <c r="E324" s="12">
        <f t="shared" ref="E324:E333" si="147">$B324*E248/$B248*E129/$B129</f>
        <v>1.5000000000000001E-2</v>
      </c>
      <c r="F324" s="13">
        <f t="shared" ref="F324:F333" si="148">F248*F129/B129</f>
        <v>0</v>
      </c>
      <c r="G324" s="30">
        <f t="shared" ref="G324:G333" si="149">G248*G129/B129</f>
        <v>1.4000000000000002E-2</v>
      </c>
      <c r="H324" s="13">
        <v>1.4999999999999999E-2</v>
      </c>
      <c r="I324" s="13"/>
      <c r="J324" s="13">
        <v>0.01</v>
      </c>
      <c r="K324" s="13"/>
      <c r="L324" s="13"/>
      <c r="M324" s="41">
        <f t="shared" ref="M324:M333" si="150">$B324*M248/$B248*M129/$B129</f>
        <v>1.0000000000000002E-2</v>
      </c>
      <c r="N324" s="13"/>
      <c r="O324" s="12">
        <v>1.2E-2</v>
      </c>
      <c r="P324" s="13">
        <v>0.01</v>
      </c>
      <c r="Q324" s="13"/>
      <c r="R324" s="12">
        <f t="shared" ref="R324:R333" si="151">$B324*R248/$B248*R129/$B129</f>
        <v>1.0000000000000002E-2</v>
      </c>
      <c r="S324" s="13">
        <v>3.3333333333333333E-2</v>
      </c>
      <c r="T324" s="13"/>
      <c r="U324" s="13"/>
      <c r="V324" s="13"/>
      <c r="W324" s="15">
        <f t="shared" ref="W324:W333" si="152">AVERAGE(C324:V324)</f>
        <v>1.288611111111111E-2</v>
      </c>
    </row>
    <row r="325" spans="1:23" hidden="1" outlineLevel="2">
      <c r="A325" s="2" t="s">
        <v>8</v>
      </c>
      <c r="B325" s="18">
        <v>0.04</v>
      </c>
      <c r="C325" s="12">
        <f t="shared" si="145"/>
        <v>4.0000000000000001E-3</v>
      </c>
      <c r="D325" s="12">
        <f t="shared" ref="D325" si="153">$B325*D249/$B249*D130/$B130</f>
        <v>3.0000000000000005E-3</v>
      </c>
      <c r="E325" s="12">
        <f t="shared" si="147"/>
        <v>7.3967999999999976E-3</v>
      </c>
      <c r="F325" s="13">
        <f t="shared" si="148"/>
        <v>0</v>
      </c>
      <c r="G325" s="30">
        <f t="shared" si="149"/>
        <v>4.0000000000000001E-3</v>
      </c>
      <c r="H325" s="13">
        <v>5.0000000000000001E-3</v>
      </c>
      <c r="I325" s="13"/>
      <c r="J325" s="13">
        <v>4.0000000000000001E-3</v>
      </c>
      <c r="K325" s="13"/>
      <c r="L325" s="13"/>
      <c r="M325" s="41">
        <f t="shared" si="150"/>
        <v>4.0000000000000001E-3</v>
      </c>
      <c r="N325" s="13"/>
      <c r="O325" s="12">
        <v>3.0000000000000001E-3</v>
      </c>
      <c r="P325" s="13">
        <v>4.0000000000000001E-3</v>
      </c>
      <c r="Q325" s="13"/>
      <c r="R325" s="12">
        <f t="shared" si="151"/>
        <v>9.1500000000000001E-3</v>
      </c>
      <c r="S325" s="13">
        <v>1.84E-2</v>
      </c>
      <c r="T325" s="13"/>
      <c r="U325" s="13"/>
      <c r="V325" s="13"/>
      <c r="W325" s="15">
        <f t="shared" si="152"/>
        <v>5.4955666666666667E-3</v>
      </c>
    </row>
    <row r="326" spans="1:23" hidden="1" outlineLevel="2">
      <c r="A326" s="2" t="s">
        <v>9</v>
      </c>
      <c r="B326" s="18">
        <v>0.1</v>
      </c>
      <c r="C326" s="12">
        <f t="shared" si="145"/>
        <v>0.01</v>
      </c>
      <c r="D326" s="12">
        <f t="shared" ref="D326" si="154">$B326*D250/$B250*D131/$B131</f>
        <v>9.4999999999999998E-3</v>
      </c>
      <c r="E326" s="12">
        <f t="shared" si="147"/>
        <v>9.0000000000000011E-3</v>
      </c>
      <c r="F326" s="13">
        <f t="shared" si="148"/>
        <v>0</v>
      </c>
      <c r="G326" s="30">
        <f t="shared" si="149"/>
        <v>0.01</v>
      </c>
      <c r="H326" s="13">
        <v>0.01</v>
      </c>
      <c r="I326" s="13"/>
      <c r="J326" s="13">
        <v>0.01</v>
      </c>
      <c r="K326" s="13"/>
      <c r="L326" s="13"/>
      <c r="M326" s="41">
        <f t="shared" si="150"/>
        <v>1.0000000000000002E-2</v>
      </c>
      <c r="N326" s="13"/>
      <c r="O326" s="12">
        <v>0.01</v>
      </c>
      <c r="P326" s="13">
        <v>0.01</v>
      </c>
      <c r="Q326" s="13"/>
      <c r="R326" s="12">
        <f t="shared" si="151"/>
        <v>9.700000000000002E-3</v>
      </c>
      <c r="S326" s="13">
        <v>2.0000000000000004E-2</v>
      </c>
      <c r="T326" s="13"/>
      <c r="U326" s="13"/>
      <c r="V326" s="13"/>
      <c r="W326" s="15">
        <f t="shared" si="152"/>
        <v>9.8499999999999994E-3</v>
      </c>
    </row>
    <row r="327" spans="1:23" hidden="1" outlineLevel="2">
      <c r="A327" s="2" t="s">
        <v>10</v>
      </c>
      <c r="B327" s="18">
        <v>0.24</v>
      </c>
      <c r="C327" s="12">
        <f t="shared" si="145"/>
        <v>0.06</v>
      </c>
      <c r="D327" s="12">
        <f t="shared" ref="D327" si="155">$B327*D251/$B251*D132/$B132</f>
        <v>7.1999999999999995E-2</v>
      </c>
      <c r="E327" s="12">
        <f t="shared" si="147"/>
        <v>3.7128000000000001E-2</v>
      </c>
      <c r="F327" s="13">
        <f t="shared" si="148"/>
        <v>0</v>
      </c>
      <c r="G327" s="30">
        <f t="shared" si="149"/>
        <v>0.1</v>
      </c>
      <c r="H327" s="13">
        <v>0.05</v>
      </c>
      <c r="I327" s="13"/>
      <c r="J327" s="13">
        <v>2.5000000000000001E-2</v>
      </c>
      <c r="K327" s="13"/>
      <c r="L327" s="13"/>
      <c r="M327" s="41">
        <f t="shared" si="150"/>
        <v>2.4E-2</v>
      </c>
      <c r="N327" s="13"/>
      <c r="O327" s="12">
        <v>7.1999999999999995E-2</v>
      </c>
      <c r="P327" s="13">
        <v>2.4E-2</v>
      </c>
      <c r="Q327" s="13"/>
      <c r="R327" s="12">
        <f t="shared" si="151"/>
        <v>2.3300000000000001E-2</v>
      </c>
      <c r="S327" s="13">
        <v>5.183999999999999E-2</v>
      </c>
      <c r="T327" s="13"/>
      <c r="U327" s="13"/>
      <c r="V327" s="13"/>
      <c r="W327" s="15">
        <f t="shared" si="152"/>
        <v>4.4939000000000007E-2</v>
      </c>
    </row>
    <row r="328" spans="1:23" hidden="1" outlineLevel="2">
      <c r="A328" s="2" t="s">
        <v>11</v>
      </c>
      <c r="B328" s="18">
        <v>0.1</v>
      </c>
      <c r="C328" s="12">
        <f t="shared" si="145"/>
        <v>0.01</v>
      </c>
      <c r="D328" s="12">
        <f t="shared" ref="D328" si="156">$B328*D252/$B252*D133/$B133</f>
        <v>3.0000000000000002E-2</v>
      </c>
      <c r="E328" s="12">
        <f t="shared" si="147"/>
        <v>1.2500000000000002E-2</v>
      </c>
      <c r="F328" s="13">
        <f t="shared" si="148"/>
        <v>0</v>
      </c>
      <c r="G328" s="30">
        <f t="shared" si="149"/>
        <v>0.01</v>
      </c>
      <c r="H328" s="13">
        <v>0.02</v>
      </c>
      <c r="I328" s="13"/>
      <c r="J328" s="13">
        <v>0.01</v>
      </c>
      <c r="K328" s="13"/>
      <c r="L328" s="13"/>
      <c r="M328" s="41">
        <f t="shared" si="150"/>
        <v>1.0000000000000002E-2</v>
      </c>
      <c r="N328" s="13"/>
      <c r="O328" s="12">
        <v>0.01</v>
      </c>
      <c r="P328" s="13">
        <v>0.01</v>
      </c>
      <c r="Q328" s="13"/>
      <c r="R328" s="12">
        <f t="shared" si="151"/>
        <v>1.9400000000000004E-2</v>
      </c>
      <c r="S328" s="13">
        <v>2.1760000000000002E-2</v>
      </c>
      <c r="T328" s="13"/>
      <c r="U328" s="13"/>
      <c r="V328" s="13"/>
      <c r="W328" s="15">
        <f t="shared" si="152"/>
        <v>1.3638333333333334E-2</v>
      </c>
    </row>
    <row r="329" spans="1:23" hidden="1" outlineLevel="2">
      <c r="A329" s="2" t="s">
        <v>12</v>
      </c>
      <c r="B329" s="18">
        <v>0.14000000000000001</v>
      </c>
      <c r="C329" s="12">
        <f t="shared" si="145"/>
        <v>1.4000000000000002E-2</v>
      </c>
      <c r="D329" s="12">
        <f t="shared" ref="D329" si="157">$B329*D253/$B253*D134/$B134</f>
        <v>1.7023999999999997E-2</v>
      </c>
      <c r="E329" s="12">
        <f t="shared" si="147"/>
        <v>1.3999999999999999E-2</v>
      </c>
      <c r="F329" s="13">
        <f t="shared" si="148"/>
        <v>0</v>
      </c>
      <c r="G329" s="30">
        <f t="shared" si="149"/>
        <v>1.4000000000000002E-2</v>
      </c>
      <c r="H329" s="13">
        <v>1.4E-2</v>
      </c>
      <c r="I329" s="13"/>
      <c r="J329" s="13">
        <v>1.4E-2</v>
      </c>
      <c r="K329" s="13"/>
      <c r="L329" s="13"/>
      <c r="M329" s="41">
        <f t="shared" si="150"/>
        <v>1.3999999999999999E-2</v>
      </c>
      <c r="N329" s="13"/>
      <c r="O329" s="12">
        <v>1.4E-2</v>
      </c>
      <c r="P329" s="13">
        <v>1.4E-2</v>
      </c>
      <c r="Q329" s="13"/>
      <c r="R329" s="12">
        <f t="shared" si="151"/>
        <v>2.7150000000000001E-2</v>
      </c>
      <c r="S329" s="13">
        <v>2.8000000000000004E-2</v>
      </c>
      <c r="T329" s="13"/>
      <c r="U329" s="13"/>
      <c r="V329" s="13"/>
      <c r="W329" s="15">
        <f t="shared" si="152"/>
        <v>1.5347833333333333E-2</v>
      </c>
    </row>
    <row r="330" spans="1:23" hidden="1" outlineLevel="2">
      <c r="A330" s="2" t="s">
        <v>13</v>
      </c>
      <c r="B330" s="18">
        <v>0.05</v>
      </c>
      <c r="C330" s="12">
        <f t="shared" si="145"/>
        <v>5.000000000000001E-2</v>
      </c>
      <c r="D330" s="12">
        <f t="shared" ref="D330" si="158">$B330*D254/$B254*D135/$B135</f>
        <v>5.000000000000001E-2</v>
      </c>
      <c r="E330" s="12">
        <f t="shared" si="147"/>
        <v>5.000000000000001E-2</v>
      </c>
      <c r="F330" s="13">
        <f t="shared" si="148"/>
        <v>0</v>
      </c>
      <c r="G330" s="30">
        <f t="shared" si="149"/>
        <v>0.03</v>
      </c>
      <c r="H330" s="13">
        <v>0.05</v>
      </c>
      <c r="I330" s="13"/>
      <c r="J330" s="13">
        <v>0.05</v>
      </c>
      <c r="K330" s="13"/>
      <c r="L330" s="13"/>
      <c r="M330" s="41">
        <f t="shared" si="150"/>
        <v>5.000000000000001E-2</v>
      </c>
      <c r="N330" s="13"/>
      <c r="O330" s="12">
        <v>2.5000000000000001E-2</v>
      </c>
      <c r="P330" s="13">
        <v>0.05</v>
      </c>
      <c r="Q330" s="13"/>
      <c r="R330" s="12">
        <f t="shared" si="151"/>
        <v>5.000000000000001E-2</v>
      </c>
      <c r="S330" s="13">
        <v>5.000000000000001E-2</v>
      </c>
      <c r="T330" s="13"/>
      <c r="U330" s="13"/>
      <c r="V330" s="13"/>
      <c r="W330" s="15">
        <f t="shared" si="152"/>
        <v>4.2083333333333334E-2</v>
      </c>
    </row>
    <row r="331" spans="1:23" hidden="1" outlineLevel="2">
      <c r="A331" s="2" t="s">
        <v>14</v>
      </c>
      <c r="B331" s="18">
        <v>0.09</v>
      </c>
      <c r="C331" s="12">
        <f t="shared" si="145"/>
        <v>4.4999999999999998E-2</v>
      </c>
      <c r="D331" s="12">
        <f t="shared" ref="D331" si="159">$B331*D255/$B255*D136/$B136</f>
        <v>4.4999999999999998E-2</v>
      </c>
      <c r="E331" s="12">
        <f t="shared" si="147"/>
        <v>4.4999999999999998E-2</v>
      </c>
      <c r="F331" s="13">
        <f t="shared" si="148"/>
        <v>0</v>
      </c>
      <c r="G331" s="30">
        <f t="shared" si="149"/>
        <v>4.4999999999999998E-2</v>
      </c>
      <c r="H331" s="13">
        <v>4.4999999999999998E-2</v>
      </c>
      <c r="I331" s="13"/>
      <c r="J331" s="13">
        <v>4.4999999999999998E-2</v>
      </c>
      <c r="K331" s="13"/>
      <c r="L331" s="13"/>
      <c r="M331" s="41">
        <f t="shared" si="150"/>
        <v>4.4999999999999998E-2</v>
      </c>
      <c r="N331" s="13"/>
      <c r="O331" s="12">
        <v>4.4999999999999998E-2</v>
      </c>
      <c r="P331" s="13">
        <v>4.4999999999999998E-2</v>
      </c>
      <c r="Q331" s="13"/>
      <c r="R331" s="12">
        <f t="shared" si="151"/>
        <v>4.4999999999999998E-2</v>
      </c>
      <c r="S331" s="13">
        <v>0.09</v>
      </c>
      <c r="T331" s="13"/>
      <c r="U331" s="13"/>
      <c r="V331" s="13"/>
      <c r="W331" s="15">
        <f t="shared" si="152"/>
        <v>4.4999999999999991E-2</v>
      </c>
    </row>
    <row r="332" spans="1:23" hidden="1" outlineLevel="2">
      <c r="A332" s="2" t="s">
        <v>15</v>
      </c>
      <c r="B332" s="18">
        <v>0.05</v>
      </c>
      <c r="C332" s="12">
        <f t="shared" si="145"/>
        <v>0.02</v>
      </c>
      <c r="D332" s="12">
        <f t="shared" ref="D332" si="160">$B332*D256/$B256*D137/$B137</f>
        <v>3.0000000000000002E-2</v>
      </c>
      <c r="E332" s="12">
        <f t="shared" si="147"/>
        <v>2.0000000000000007E-2</v>
      </c>
      <c r="F332" s="13">
        <f t="shared" si="148"/>
        <v>0</v>
      </c>
      <c r="G332" s="30">
        <f t="shared" si="149"/>
        <v>5.000000000000001E-2</v>
      </c>
      <c r="H332" s="13">
        <v>0.02</v>
      </c>
      <c r="I332" s="13"/>
      <c r="J332" s="13">
        <v>0.05</v>
      </c>
      <c r="K332" s="13"/>
      <c r="L332" s="13"/>
      <c r="M332" s="41">
        <f t="shared" si="150"/>
        <v>5.000000000000001E-2</v>
      </c>
      <c r="N332" s="13"/>
      <c r="O332" s="12">
        <v>0.02</v>
      </c>
      <c r="P332" s="13">
        <v>0.05</v>
      </c>
      <c r="Q332" s="13"/>
      <c r="R332" s="12">
        <f t="shared" si="151"/>
        <v>2.0000000000000004E-2</v>
      </c>
      <c r="S332" s="13">
        <v>2.9000000000000001E-2</v>
      </c>
      <c r="T332" s="13"/>
      <c r="U332" s="13"/>
      <c r="V332" s="13"/>
      <c r="W332" s="15">
        <f t="shared" si="152"/>
        <v>2.9916666666666671E-2</v>
      </c>
    </row>
    <row r="333" spans="1:23" hidden="1" outlineLevel="2">
      <c r="A333" s="2" t="s">
        <v>16</v>
      </c>
      <c r="B333" s="18">
        <v>0.09</v>
      </c>
      <c r="C333" s="12">
        <f t="shared" si="145"/>
        <v>4.4999999999999998E-2</v>
      </c>
      <c r="D333" s="12">
        <f t="shared" ref="D333" si="161">$B333*D257/$B257*D138/$B138</f>
        <v>4.4999999999999998E-2</v>
      </c>
      <c r="E333" s="12">
        <f t="shared" si="147"/>
        <v>0</v>
      </c>
      <c r="F333" s="13">
        <f t="shared" si="148"/>
        <v>0</v>
      </c>
      <c r="G333" s="30">
        <f t="shared" si="149"/>
        <v>4.4999999999999998E-2</v>
      </c>
      <c r="H333" s="13">
        <v>4.4999999999999998E-2</v>
      </c>
      <c r="I333" s="13"/>
      <c r="J333" s="13">
        <v>4.4999999999999998E-2</v>
      </c>
      <c r="K333" s="13"/>
      <c r="L333" s="13"/>
      <c r="M333" s="41">
        <f t="shared" si="150"/>
        <v>4.4999999999999998E-2</v>
      </c>
      <c r="N333" s="13"/>
      <c r="O333" s="12">
        <v>4.4999999999999998E-2</v>
      </c>
      <c r="P333" s="13">
        <v>4.4999999999999998E-2</v>
      </c>
      <c r="Q333" s="13"/>
      <c r="R333" s="12">
        <f t="shared" si="151"/>
        <v>4.4999999999999998E-2</v>
      </c>
      <c r="S333" s="13">
        <v>3.4765200000000003E-2</v>
      </c>
      <c r="T333" s="13"/>
      <c r="U333" s="13"/>
      <c r="V333" s="13"/>
      <c r="W333" s="15">
        <f t="shared" si="152"/>
        <v>3.6647099999999995E-2</v>
      </c>
    </row>
    <row r="334" spans="1:23" s="5" customFormat="1" hidden="1" outlineLevel="1">
      <c r="A334" s="3" t="s">
        <v>17</v>
      </c>
      <c r="B334" s="16">
        <f>SUM(B324:B333)</f>
        <v>1</v>
      </c>
      <c r="C334" s="16">
        <f t="shared" ref="C334:S334" si="162">SUM(C324:C333)</f>
        <v>0.27</v>
      </c>
      <c r="D334" s="16">
        <f t="shared" si="162"/>
        <v>0.31482400000000005</v>
      </c>
      <c r="E334" s="16">
        <f t="shared" si="162"/>
        <v>0.21002480000000001</v>
      </c>
      <c r="F334" s="16">
        <f t="shared" si="162"/>
        <v>0</v>
      </c>
      <c r="G334" s="16">
        <f t="shared" si="162"/>
        <v>0.32200000000000001</v>
      </c>
      <c r="H334" s="16">
        <f t="shared" si="162"/>
        <v>0.27400000000000002</v>
      </c>
      <c r="I334" s="16">
        <f t="shared" si="162"/>
        <v>0</v>
      </c>
      <c r="J334" s="16">
        <f t="shared" si="162"/>
        <v>0.26300000000000001</v>
      </c>
      <c r="K334" s="16">
        <f t="shared" si="162"/>
        <v>0</v>
      </c>
      <c r="L334" s="16">
        <f t="shared" si="162"/>
        <v>0</v>
      </c>
      <c r="M334" s="42">
        <f t="shared" si="162"/>
        <v>0.26200000000000007</v>
      </c>
      <c r="N334" s="16">
        <f t="shared" si="162"/>
        <v>0</v>
      </c>
      <c r="O334" s="16">
        <f t="shared" si="162"/>
        <v>0.25600000000000001</v>
      </c>
      <c r="P334" s="16">
        <f t="shared" ref="P334" si="163">SUM(P324:P333)</f>
        <v>0.26200000000000001</v>
      </c>
      <c r="Q334" s="16">
        <f t="shared" si="162"/>
        <v>0</v>
      </c>
      <c r="R334" s="16">
        <f t="shared" si="162"/>
        <v>0.25870000000000004</v>
      </c>
      <c r="S334" s="16">
        <f t="shared" si="162"/>
        <v>0.37709853333333337</v>
      </c>
      <c r="T334" s="16">
        <f t="shared" ref="T334:W334" si="164">SUM(T324:T333)</f>
        <v>0</v>
      </c>
      <c r="U334" s="16">
        <f t="shared" si="164"/>
        <v>0</v>
      </c>
      <c r="V334" s="16">
        <f t="shared" si="164"/>
        <v>0</v>
      </c>
      <c r="W334" s="16">
        <f t="shared" si="164"/>
        <v>0.25580394444444443</v>
      </c>
    </row>
    <row r="335" spans="1:23" collapsed="1">
      <c r="A335" s="3" t="s">
        <v>18</v>
      </c>
      <c r="B335" s="16">
        <f t="shared" ref="B335:S335" si="165">0.4*B323+0.6*B334</f>
        <v>1</v>
      </c>
      <c r="C335" s="16">
        <f t="shared" si="165"/>
        <v>0.41900000000000004</v>
      </c>
      <c r="D335" s="16">
        <f t="shared" si="165"/>
        <v>0.41489440000000005</v>
      </c>
      <c r="E335" s="16">
        <f t="shared" si="165"/>
        <v>0.39481488000000003</v>
      </c>
      <c r="F335" s="16">
        <f>0.4*F323+0.6*F334</f>
        <v>0</v>
      </c>
      <c r="G335" s="16">
        <f t="shared" si="165"/>
        <v>0.3992</v>
      </c>
      <c r="H335" s="16">
        <f t="shared" si="165"/>
        <v>0.40440000000000009</v>
      </c>
      <c r="I335" s="16">
        <f t="shared" si="165"/>
        <v>0</v>
      </c>
      <c r="J335" s="16">
        <f t="shared" si="165"/>
        <v>0.36780000000000002</v>
      </c>
      <c r="K335" s="16">
        <f t="shared" si="165"/>
        <v>0</v>
      </c>
      <c r="L335" s="16">
        <f t="shared" si="165"/>
        <v>0</v>
      </c>
      <c r="M335" s="42">
        <f t="shared" si="165"/>
        <v>0.3872000000000001</v>
      </c>
      <c r="N335" s="16">
        <f t="shared" si="165"/>
        <v>0</v>
      </c>
      <c r="O335" s="16">
        <f t="shared" si="165"/>
        <v>0.3196</v>
      </c>
      <c r="P335" s="16">
        <f t="shared" si="165"/>
        <v>0.36320000000000002</v>
      </c>
      <c r="Q335" s="16">
        <f t="shared" si="165"/>
        <v>0</v>
      </c>
      <c r="R335" s="16">
        <f t="shared" si="165"/>
        <v>0.3944200000000001</v>
      </c>
      <c r="S335" s="16">
        <f t="shared" si="165"/>
        <v>0.53025912000000008</v>
      </c>
      <c r="T335" s="16">
        <f t="shared" ref="T335:W335" si="166">0.4*T323+0.6*T334</f>
        <v>0</v>
      </c>
      <c r="U335" s="16">
        <f t="shared" si="166"/>
        <v>0</v>
      </c>
      <c r="V335" s="16">
        <f t="shared" si="166"/>
        <v>0</v>
      </c>
      <c r="W335" s="16">
        <f t="shared" si="166"/>
        <v>0.36623236666666664</v>
      </c>
    </row>
    <row r="336" spans="1:23">
      <c r="F336" s="17"/>
      <c r="M336" s="43"/>
      <c r="W336" s="17"/>
    </row>
    <row r="337" spans="1:23">
      <c r="A337" s="46" t="s">
        <v>84</v>
      </c>
      <c r="B337" s="7"/>
      <c r="C337" s="7"/>
      <c r="D337" s="7"/>
      <c r="E337" s="7"/>
      <c r="F337" s="14"/>
      <c r="G337" s="7"/>
      <c r="H337" s="7"/>
      <c r="I337" s="7"/>
      <c r="J337" s="7"/>
      <c r="K337" s="7"/>
      <c r="L337" s="7"/>
      <c r="M337" s="39"/>
      <c r="N337" s="7"/>
      <c r="O337" s="7"/>
      <c r="P337" s="7"/>
      <c r="Q337" s="7"/>
      <c r="R337" s="7"/>
      <c r="S337" s="7"/>
      <c r="T337" s="7"/>
      <c r="U337" s="7"/>
      <c r="V337" s="7"/>
      <c r="W337" s="14"/>
    </row>
    <row r="338" spans="1:23" hidden="1" outlineLevel="2">
      <c r="A338" s="2" t="s">
        <v>2</v>
      </c>
      <c r="B338" s="18">
        <v>0.25</v>
      </c>
      <c r="C338" s="12"/>
      <c r="D338" s="12"/>
      <c r="E338" s="12">
        <f>B338*E319/B319*E184/B184</f>
        <v>0.25</v>
      </c>
      <c r="F338" s="12"/>
      <c r="G338" s="30"/>
      <c r="H338" s="13"/>
      <c r="I338" s="12"/>
      <c r="J338" s="12"/>
      <c r="K338" s="13"/>
      <c r="L338" s="12"/>
      <c r="M338" s="41"/>
      <c r="N338" s="13"/>
      <c r="O338" s="13"/>
      <c r="P338" s="13"/>
      <c r="Q338" s="13"/>
      <c r="R338" s="12"/>
      <c r="S338" s="13"/>
      <c r="T338" s="13"/>
      <c r="U338" s="13"/>
      <c r="V338" s="13"/>
      <c r="W338" s="15">
        <f>AVERAGE(C338:V338)</f>
        <v>0.25</v>
      </c>
    </row>
    <row r="339" spans="1:23" hidden="1" outlineLevel="2">
      <c r="A339" s="2" t="s">
        <v>3</v>
      </c>
      <c r="B339" s="18">
        <v>0.1</v>
      </c>
      <c r="C339" s="12"/>
      <c r="D339" s="12"/>
      <c r="E339" s="12">
        <f t="shared" ref="E339:E352" si="167">B339*E320/B320*E185/B185</f>
        <v>6.7000000000000004E-2</v>
      </c>
      <c r="F339" s="12"/>
      <c r="G339" s="30"/>
      <c r="H339" s="13"/>
      <c r="I339" s="12"/>
      <c r="J339" s="12"/>
      <c r="K339" s="13"/>
      <c r="L339" s="12"/>
      <c r="M339" s="41"/>
      <c r="N339" s="12"/>
      <c r="O339" s="12"/>
      <c r="P339" s="13"/>
      <c r="Q339" s="13"/>
      <c r="R339" s="12"/>
      <c r="S339" s="13"/>
      <c r="T339" s="13"/>
      <c r="U339" s="13"/>
      <c r="V339" s="13"/>
      <c r="W339" s="15">
        <f t="shared" ref="W339:W341" si="168">AVERAGE(C339:V339)</f>
        <v>6.7000000000000004E-2</v>
      </c>
    </row>
    <row r="340" spans="1:23" hidden="1" outlineLevel="2">
      <c r="A340" s="2" t="s">
        <v>4</v>
      </c>
      <c r="B340" s="18">
        <v>0.45</v>
      </c>
      <c r="C340" s="12"/>
      <c r="D340" s="12"/>
      <c r="E340" s="12">
        <f t="shared" si="167"/>
        <v>0.29924999999999996</v>
      </c>
      <c r="F340" s="12"/>
      <c r="G340" s="30"/>
      <c r="H340" s="13"/>
      <c r="I340" s="12"/>
      <c r="J340" s="12"/>
      <c r="K340" s="13"/>
      <c r="L340" s="12"/>
      <c r="M340" s="41"/>
      <c r="N340" s="12"/>
      <c r="O340" s="12"/>
      <c r="P340" s="13"/>
      <c r="Q340" s="13"/>
      <c r="R340" s="12"/>
      <c r="S340" s="13"/>
      <c r="T340" s="13"/>
      <c r="U340" s="13"/>
      <c r="V340" s="13"/>
      <c r="W340" s="15">
        <f t="shared" si="168"/>
        <v>0.29924999999999996</v>
      </c>
    </row>
    <row r="341" spans="1:23" hidden="1" outlineLevel="2">
      <c r="A341" s="2" t="s">
        <v>5</v>
      </c>
      <c r="B341" s="18">
        <v>0.2</v>
      </c>
      <c r="C341" s="12"/>
      <c r="D341" s="12"/>
      <c r="E341" s="12">
        <f t="shared" si="167"/>
        <v>0.04</v>
      </c>
      <c r="F341" s="12"/>
      <c r="G341" s="30"/>
      <c r="H341" s="13"/>
      <c r="I341" s="12"/>
      <c r="J341" s="12"/>
      <c r="K341" s="13"/>
      <c r="L341" s="12"/>
      <c r="M341" s="41"/>
      <c r="N341" s="12"/>
      <c r="O341" s="12"/>
      <c r="P341" s="13"/>
      <c r="Q341" s="13"/>
      <c r="R341" s="12"/>
      <c r="S341" s="13"/>
      <c r="T341" s="13"/>
      <c r="U341" s="13"/>
      <c r="V341" s="13"/>
      <c r="W341" s="15">
        <f t="shared" si="168"/>
        <v>0.04</v>
      </c>
    </row>
    <row r="342" spans="1:23" s="5" customFormat="1" hidden="1" outlineLevel="1">
      <c r="A342" s="3" t="s">
        <v>6</v>
      </c>
      <c r="B342" s="16">
        <f>SUM(B338:B341)</f>
        <v>1</v>
      </c>
      <c r="C342" s="16">
        <f t="shared" ref="C342:W342" si="169">SUM(C338:C341)</f>
        <v>0</v>
      </c>
      <c r="D342" s="16">
        <f t="shared" si="169"/>
        <v>0</v>
      </c>
      <c r="E342" s="16">
        <f t="shared" si="169"/>
        <v>0.65625</v>
      </c>
      <c r="F342" s="16">
        <f t="shared" si="169"/>
        <v>0</v>
      </c>
      <c r="G342" s="16">
        <f t="shared" si="169"/>
        <v>0</v>
      </c>
      <c r="H342" s="16">
        <f t="shared" si="169"/>
        <v>0</v>
      </c>
      <c r="I342" s="16">
        <f t="shared" si="169"/>
        <v>0</v>
      </c>
      <c r="J342" s="16">
        <f t="shared" si="169"/>
        <v>0</v>
      </c>
      <c r="K342" s="16">
        <f t="shared" si="169"/>
        <v>0</v>
      </c>
      <c r="L342" s="16">
        <f t="shared" si="169"/>
        <v>0</v>
      </c>
      <c r="M342" s="42">
        <f t="shared" si="169"/>
        <v>0</v>
      </c>
      <c r="N342" s="16">
        <f t="shared" si="169"/>
        <v>0</v>
      </c>
      <c r="O342" s="16">
        <f t="shared" si="169"/>
        <v>0</v>
      </c>
      <c r="P342" s="16">
        <f t="shared" si="169"/>
        <v>0</v>
      </c>
      <c r="Q342" s="16">
        <f t="shared" si="169"/>
        <v>0</v>
      </c>
      <c r="R342" s="16">
        <f t="shared" si="169"/>
        <v>0</v>
      </c>
      <c r="S342" s="16">
        <f t="shared" si="169"/>
        <v>0</v>
      </c>
      <c r="T342" s="16">
        <f t="shared" si="169"/>
        <v>0</v>
      </c>
      <c r="U342" s="16">
        <f t="shared" si="169"/>
        <v>0</v>
      </c>
      <c r="V342" s="16">
        <f t="shared" si="169"/>
        <v>0</v>
      </c>
      <c r="W342" s="16">
        <f t="shared" si="169"/>
        <v>0.65625</v>
      </c>
    </row>
    <row r="343" spans="1:23" hidden="1" outlineLevel="2">
      <c r="A343" s="2" t="s">
        <v>7</v>
      </c>
      <c r="B343" s="18">
        <v>0.1</v>
      </c>
      <c r="C343" s="12"/>
      <c r="D343" s="12"/>
      <c r="E343" s="12">
        <f t="shared" si="167"/>
        <v>1.2750000000000001E-2</v>
      </c>
      <c r="F343" s="13"/>
      <c r="G343" s="30"/>
      <c r="H343" s="13"/>
      <c r="I343" s="13"/>
      <c r="J343" s="13"/>
      <c r="K343" s="13"/>
      <c r="L343" s="13"/>
      <c r="M343" s="41"/>
      <c r="N343" s="13"/>
      <c r="O343" s="12"/>
      <c r="P343" s="13"/>
      <c r="Q343" s="13"/>
      <c r="R343" s="12"/>
      <c r="S343" s="13"/>
      <c r="T343" s="13"/>
      <c r="U343" s="13"/>
      <c r="V343" s="13"/>
      <c r="W343" s="15">
        <f t="shared" ref="W343:W352" si="170">AVERAGE(C343:V343)</f>
        <v>1.2750000000000001E-2</v>
      </c>
    </row>
    <row r="344" spans="1:23" hidden="1" outlineLevel="2">
      <c r="A344" s="2" t="s">
        <v>8</v>
      </c>
      <c r="B344" s="18">
        <v>0.04</v>
      </c>
      <c r="C344" s="12"/>
      <c r="D344" s="12"/>
      <c r="E344" s="12">
        <f t="shared" si="167"/>
        <v>7.3967999999999976E-3</v>
      </c>
      <c r="F344" s="13"/>
      <c r="G344" s="30"/>
      <c r="H344" s="13"/>
      <c r="I344" s="13"/>
      <c r="J344" s="13"/>
      <c r="K344" s="13"/>
      <c r="L344" s="13"/>
      <c r="M344" s="41"/>
      <c r="N344" s="13"/>
      <c r="O344" s="12"/>
      <c r="P344" s="13"/>
      <c r="Q344" s="13"/>
      <c r="R344" s="12"/>
      <c r="S344" s="13"/>
      <c r="T344" s="13"/>
      <c r="U344" s="13"/>
      <c r="V344" s="13"/>
      <c r="W344" s="15">
        <f t="shared" si="170"/>
        <v>7.3967999999999976E-3</v>
      </c>
    </row>
    <row r="345" spans="1:23" hidden="1" outlineLevel="2">
      <c r="A345" s="2" t="s">
        <v>9</v>
      </c>
      <c r="B345" s="18">
        <v>0.1</v>
      </c>
      <c r="C345" s="12"/>
      <c r="D345" s="12"/>
      <c r="E345" s="12">
        <f t="shared" si="167"/>
        <v>7.6500000000000014E-3</v>
      </c>
      <c r="F345" s="13"/>
      <c r="G345" s="30"/>
      <c r="H345" s="13"/>
      <c r="I345" s="13"/>
      <c r="J345" s="13"/>
      <c r="K345" s="13"/>
      <c r="L345" s="13"/>
      <c r="M345" s="41"/>
      <c r="N345" s="13"/>
      <c r="O345" s="12"/>
      <c r="P345" s="13"/>
      <c r="Q345" s="13"/>
      <c r="R345" s="12"/>
      <c r="S345" s="13"/>
      <c r="T345" s="13"/>
      <c r="U345" s="13"/>
      <c r="V345" s="13"/>
      <c r="W345" s="15">
        <f t="shared" si="170"/>
        <v>7.6500000000000014E-3</v>
      </c>
    </row>
    <row r="346" spans="1:23" hidden="1" outlineLevel="2">
      <c r="A346" s="2" t="s">
        <v>10</v>
      </c>
      <c r="B346" s="18">
        <v>0.24</v>
      </c>
      <c r="C346" s="12"/>
      <c r="D346" s="12"/>
      <c r="E346" s="12">
        <f t="shared" si="167"/>
        <v>3.5271599999999993E-2</v>
      </c>
      <c r="F346" s="13"/>
      <c r="G346" s="30"/>
      <c r="H346" s="13"/>
      <c r="I346" s="13"/>
      <c r="J346" s="13"/>
      <c r="K346" s="13"/>
      <c r="L346" s="13"/>
      <c r="M346" s="41"/>
      <c r="N346" s="13"/>
      <c r="O346" s="12"/>
      <c r="P346" s="13"/>
      <c r="Q346" s="13"/>
      <c r="R346" s="12"/>
      <c r="S346" s="13"/>
      <c r="T346" s="13"/>
      <c r="U346" s="13"/>
      <c r="V346" s="13"/>
      <c r="W346" s="15">
        <f t="shared" si="170"/>
        <v>3.5271599999999993E-2</v>
      </c>
    </row>
    <row r="347" spans="1:23" hidden="1" outlineLevel="2">
      <c r="A347" s="2" t="s">
        <v>11</v>
      </c>
      <c r="B347" s="18">
        <v>0.1</v>
      </c>
      <c r="C347" s="12"/>
      <c r="D347" s="12"/>
      <c r="E347" s="12">
        <f t="shared" si="167"/>
        <v>9.3750000000000031E-3</v>
      </c>
      <c r="F347" s="13"/>
      <c r="G347" s="30"/>
      <c r="H347" s="13"/>
      <c r="I347" s="13"/>
      <c r="J347" s="13"/>
      <c r="K347" s="13"/>
      <c r="L347" s="13"/>
      <c r="M347" s="41"/>
      <c r="N347" s="13"/>
      <c r="O347" s="12"/>
      <c r="P347" s="13"/>
      <c r="Q347" s="13"/>
      <c r="R347" s="12"/>
      <c r="S347" s="13"/>
      <c r="T347" s="13"/>
      <c r="U347" s="13"/>
      <c r="V347" s="13"/>
      <c r="W347" s="15">
        <f t="shared" si="170"/>
        <v>9.3750000000000031E-3</v>
      </c>
    </row>
    <row r="348" spans="1:23" hidden="1" outlineLevel="2">
      <c r="A348" s="2" t="s">
        <v>12</v>
      </c>
      <c r="B348" s="18">
        <v>0.14000000000000001</v>
      </c>
      <c r="C348" s="12"/>
      <c r="D348" s="12"/>
      <c r="E348" s="12">
        <f t="shared" si="167"/>
        <v>1.0499999999999999E-2</v>
      </c>
      <c r="F348" s="13"/>
      <c r="G348" s="30"/>
      <c r="H348" s="13"/>
      <c r="I348" s="13"/>
      <c r="J348" s="13"/>
      <c r="K348" s="13"/>
      <c r="L348" s="13"/>
      <c r="M348" s="41"/>
      <c r="N348" s="13"/>
      <c r="O348" s="12"/>
      <c r="P348" s="13"/>
      <c r="Q348" s="13"/>
      <c r="R348" s="12"/>
      <c r="S348" s="13"/>
      <c r="T348" s="13"/>
      <c r="U348" s="13"/>
      <c r="V348" s="13"/>
      <c r="W348" s="15">
        <f t="shared" si="170"/>
        <v>1.0499999999999999E-2</v>
      </c>
    </row>
    <row r="349" spans="1:23" hidden="1" outlineLevel="2">
      <c r="A349" s="2" t="s">
        <v>13</v>
      </c>
      <c r="B349" s="18">
        <v>0.05</v>
      </c>
      <c r="C349" s="12"/>
      <c r="D349" s="12"/>
      <c r="E349" s="12">
        <f t="shared" si="167"/>
        <v>5.000000000000001E-2</v>
      </c>
      <c r="F349" s="13"/>
      <c r="G349" s="30"/>
      <c r="H349" s="13"/>
      <c r="I349" s="13"/>
      <c r="J349" s="13"/>
      <c r="K349" s="13"/>
      <c r="L349" s="13"/>
      <c r="M349" s="41"/>
      <c r="N349" s="13"/>
      <c r="O349" s="12"/>
      <c r="P349" s="13"/>
      <c r="Q349" s="13"/>
      <c r="R349" s="12"/>
      <c r="S349" s="13"/>
      <c r="T349" s="13"/>
      <c r="U349" s="13"/>
      <c r="V349" s="13"/>
      <c r="W349" s="15">
        <f t="shared" si="170"/>
        <v>5.000000000000001E-2</v>
      </c>
    </row>
    <row r="350" spans="1:23" hidden="1" outlineLevel="2">
      <c r="A350" s="2" t="s">
        <v>14</v>
      </c>
      <c r="B350" s="18">
        <v>0.09</v>
      </c>
      <c r="C350" s="12"/>
      <c r="D350" s="12"/>
      <c r="E350" s="12">
        <f t="shared" si="167"/>
        <v>4.4999999999999998E-2</v>
      </c>
      <c r="F350" s="13"/>
      <c r="G350" s="30"/>
      <c r="H350" s="13"/>
      <c r="I350" s="13"/>
      <c r="J350" s="13"/>
      <c r="K350" s="13"/>
      <c r="L350" s="13"/>
      <c r="M350" s="41"/>
      <c r="N350" s="13"/>
      <c r="O350" s="12"/>
      <c r="P350" s="13"/>
      <c r="Q350" s="13"/>
      <c r="R350" s="12"/>
      <c r="S350" s="13"/>
      <c r="T350" s="13"/>
      <c r="U350" s="13"/>
      <c r="V350" s="13"/>
      <c r="W350" s="15">
        <f t="shared" si="170"/>
        <v>4.4999999999999998E-2</v>
      </c>
    </row>
    <row r="351" spans="1:23" hidden="1" outlineLevel="2">
      <c r="A351" s="2" t="s">
        <v>15</v>
      </c>
      <c r="B351" s="18">
        <v>0.05</v>
      </c>
      <c r="C351" s="12"/>
      <c r="D351" s="12"/>
      <c r="E351" s="12">
        <f t="shared" si="167"/>
        <v>2.0000000000000007E-2</v>
      </c>
      <c r="F351" s="13"/>
      <c r="G351" s="30"/>
      <c r="H351" s="13"/>
      <c r="I351" s="13"/>
      <c r="J351" s="13"/>
      <c r="K351" s="13"/>
      <c r="L351" s="13"/>
      <c r="M351" s="41"/>
      <c r="N351" s="13"/>
      <c r="O351" s="12"/>
      <c r="P351" s="13"/>
      <c r="Q351" s="13"/>
      <c r="R351" s="12"/>
      <c r="S351" s="13"/>
      <c r="T351" s="13"/>
      <c r="U351" s="13"/>
      <c r="V351" s="13"/>
      <c r="W351" s="15">
        <f t="shared" si="170"/>
        <v>2.0000000000000007E-2</v>
      </c>
    </row>
    <row r="352" spans="1:23" hidden="1" outlineLevel="2">
      <c r="A352" s="2" t="s">
        <v>16</v>
      </c>
      <c r="B352" s="18">
        <v>0.09</v>
      </c>
      <c r="C352" s="12"/>
      <c r="D352" s="12"/>
      <c r="E352" s="12">
        <f t="shared" si="167"/>
        <v>0</v>
      </c>
      <c r="F352" s="13"/>
      <c r="G352" s="30"/>
      <c r="H352" s="13"/>
      <c r="I352" s="13"/>
      <c r="J352" s="13"/>
      <c r="K352" s="13"/>
      <c r="L352" s="13"/>
      <c r="M352" s="41"/>
      <c r="N352" s="13"/>
      <c r="O352" s="12"/>
      <c r="P352" s="13"/>
      <c r="Q352" s="13"/>
      <c r="R352" s="12"/>
      <c r="S352" s="13"/>
      <c r="T352" s="13"/>
      <c r="U352" s="13"/>
      <c r="V352" s="13"/>
      <c r="W352" s="15">
        <f t="shared" si="170"/>
        <v>0</v>
      </c>
    </row>
    <row r="353" spans="1:23" s="5" customFormat="1" hidden="1" outlineLevel="1">
      <c r="A353" s="3" t="s">
        <v>17</v>
      </c>
      <c r="B353" s="16">
        <f>SUM(B343:B352)</f>
        <v>1</v>
      </c>
      <c r="C353" s="16">
        <f t="shared" ref="C353:W353" si="171">SUM(C343:C352)</f>
        <v>0</v>
      </c>
      <c r="D353" s="16">
        <f t="shared" si="171"/>
        <v>0</v>
      </c>
      <c r="E353" s="16">
        <f t="shared" si="171"/>
        <v>0.19794340000000005</v>
      </c>
      <c r="F353" s="16">
        <f t="shared" si="171"/>
        <v>0</v>
      </c>
      <c r="G353" s="16">
        <f t="shared" si="171"/>
        <v>0</v>
      </c>
      <c r="H353" s="16">
        <f t="shared" si="171"/>
        <v>0</v>
      </c>
      <c r="I353" s="16">
        <f t="shared" si="171"/>
        <v>0</v>
      </c>
      <c r="J353" s="16">
        <f t="shared" si="171"/>
        <v>0</v>
      </c>
      <c r="K353" s="16">
        <f t="shared" si="171"/>
        <v>0</v>
      </c>
      <c r="L353" s="16">
        <f t="shared" si="171"/>
        <v>0</v>
      </c>
      <c r="M353" s="42">
        <f t="shared" si="171"/>
        <v>0</v>
      </c>
      <c r="N353" s="16">
        <f t="shared" si="171"/>
        <v>0</v>
      </c>
      <c r="O353" s="16">
        <f t="shared" si="171"/>
        <v>0</v>
      </c>
      <c r="P353" s="16">
        <f t="shared" si="171"/>
        <v>0</v>
      </c>
      <c r="Q353" s="16">
        <f t="shared" si="171"/>
        <v>0</v>
      </c>
      <c r="R353" s="16">
        <f t="shared" si="171"/>
        <v>0</v>
      </c>
      <c r="S353" s="16">
        <f t="shared" si="171"/>
        <v>0</v>
      </c>
      <c r="T353" s="16">
        <f t="shared" si="171"/>
        <v>0</v>
      </c>
      <c r="U353" s="16">
        <f t="shared" si="171"/>
        <v>0</v>
      </c>
      <c r="V353" s="16">
        <f t="shared" si="171"/>
        <v>0</v>
      </c>
      <c r="W353" s="16">
        <f t="shared" si="171"/>
        <v>0.19794340000000005</v>
      </c>
    </row>
    <row r="354" spans="1:23" collapsed="1">
      <c r="A354" s="3" t="s">
        <v>18</v>
      </c>
      <c r="B354" s="16">
        <f t="shared" ref="B354:E354" si="172">0.4*B342+0.6*B353</f>
        <v>1</v>
      </c>
      <c r="C354" s="16">
        <f t="shared" si="172"/>
        <v>0</v>
      </c>
      <c r="D354" s="16">
        <f t="shared" si="172"/>
        <v>0</v>
      </c>
      <c r="E354" s="16">
        <f t="shared" si="172"/>
        <v>0.38126604000000003</v>
      </c>
      <c r="F354" s="16">
        <f>0.4*F342+0.6*F353</f>
        <v>0</v>
      </c>
      <c r="G354" s="16">
        <f t="shared" ref="G354:W354" si="173">0.4*G342+0.6*G353</f>
        <v>0</v>
      </c>
      <c r="H354" s="16">
        <f t="shared" si="173"/>
        <v>0</v>
      </c>
      <c r="I354" s="16">
        <f t="shared" si="173"/>
        <v>0</v>
      </c>
      <c r="J354" s="16">
        <f t="shared" si="173"/>
        <v>0</v>
      </c>
      <c r="K354" s="16">
        <f t="shared" si="173"/>
        <v>0</v>
      </c>
      <c r="L354" s="16">
        <f t="shared" si="173"/>
        <v>0</v>
      </c>
      <c r="M354" s="42">
        <f t="shared" si="173"/>
        <v>0</v>
      </c>
      <c r="N354" s="16">
        <f t="shared" si="173"/>
        <v>0</v>
      </c>
      <c r="O354" s="16">
        <f t="shared" si="173"/>
        <v>0</v>
      </c>
      <c r="P354" s="16">
        <f t="shared" si="173"/>
        <v>0</v>
      </c>
      <c r="Q354" s="16">
        <f t="shared" si="173"/>
        <v>0</v>
      </c>
      <c r="R354" s="16">
        <f t="shared" si="173"/>
        <v>0</v>
      </c>
      <c r="S354" s="16">
        <f t="shared" si="173"/>
        <v>0</v>
      </c>
      <c r="T354" s="16">
        <f t="shared" si="173"/>
        <v>0</v>
      </c>
      <c r="U354" s="16">
        <f t="shared" si="173"/>
        <v>0</v>
      </c>
      <c r="V354" s="16">
        <f t="shared" si="173"/>
        <v>0</v>
      </c>
      <c r="W354" s="16">
        <f t="shared" si="173"/>
        <v>0.38126604000000003</v>
      </c>
    </row>
    <row r="355" spans="1:23">
      <c r="F355" s="17"/>
      <c r="M355" s="43"/>
      <c r="W355" s="17"/>
    </row>
    <row r="356" spans="1:23">
      <c r="A356" s="46" t="s">
        <v>85</v>
      </c>
      <c r="B356" s="7"/>
      <c r="C356" s="7"/>
      <c r="D356" s="7"/>
      <c r="E356" s="7"/>
      <c r="F356" s="14"/>
      <c r="G356" s="7"/>
      <c r="H356" s="7"/>
      <c r="I356" s="7"/>
      <c r="J356" s="7"/>
      <c r="K356" s="7"/>
      <c r="L356" s="7"/>
      <c r="M356" s="39"/>
      <c r="N356" s="7"/>
      <c r="O356" s="7"/>
      <c r="P356" s="7"/>
      <c r="Q356" s="7"/>
      <c r="R356" s="7"/>
      <c r="S356" s="7"/>
      <c r="T356" s="7"/>
      <c r="U356" s="7"/>
      <c r="V356" s="7"/>
      <c r="W356" s="14"/>
    </row>
    <row r="357" spans="1:23" hidden="1" outlineLevel="2">
      <c r="A357" s="2" t="s">
        <v>2</v>
      </c>
      <c r="B357" s="18">
        <v>0.25</v>
      </c>
      <c r="C357" s="12"/>
      <c r="D357" s="12"/>
      <c r="E357" s="12">
        <f>B357*E262/B262*E184/B184*E124/B124</f>
        <v>0.25</v>
      </c>
      <c r="F357" s="12"/>
      <c r="G357" s="30"/>
      <c r="H357" s="13"/>
      <c r="I357" s="12"/>
      <c r="J357" s="12"/>
      <c r="K357" s="13"/>
      <c r="L357" s="12"/>
      <c r="M357" s="41"/>
      <c r="N357" s="13"/>
      <c r="O357" s="13"/>
      <c r="P357" s="13"/>
      <c r="Q357" s="13"/>
      <c r="R357" s="12"/>
      <c r="S357" s="13"/>
      <c r="T357" s="13"/>
      <c r="U357" s="13"/>
      <c r="V357" s="13"/>
      <c r="W357" s="15">
        <f>AVERAGE(C357:V357)</f>
        <v>0.25</v>
      </c>
    </row>
    <row r="358" spans="1:23" hidden="1" outlineLevel="2">
      <c r="A358" s="2" t="s">
        <v>3</v>
      </c>
      <c r="B358" s="18">
        <v>0.1</v>
      </c>
      <c r="C358" s="12"/>
      <c r="D358" s="12"/>
      <c r="E358" s="12">
        <f t="shared" ref="E358:E371" si="174">B358*E263/B263*E185/B185*E125/B125</f>
        <v>6.7000000000000004E-2</v>
      </c>
      <c r="F358" s="12"/>
      <c r="G358" s="30"/>
      <c r="H358" s="13"/>
      <c r="I358" s="12"/>
      <c r="J358" s="12"/>
      <c r="K358" s="13"/>
      <c r="L358" s="12"/>
      <c r="M358" s="41"/>
      <c r="N358" s="12"/>
      <c r="O358" s="12"/>
      <c r="P358" s="13"/>
      <c r="Q358" s="13"/>
      <c r="R358" s="12"/>
      <c r="S358" s="13"/>
      <c r="T358" s="13"/>
      <c r="U358" s="13"/>
      <c r="V358" s="13"/>
      <c r="W358" s="15">
        <f t="shared" ref="W358:W360" si="175">AVERAGE(C358:V358)</f>
        <v>6.7000000000000004E-2</v>
      </c>
    </row>
    <row r="359" spans="1:23" hidden="1" outlineLevel="2">
      <c r="A359" s="2" t="s">
        <v>4</v>
      </c>
      <c r="B359" s="18">
        <v>0.45</v>
      </c>
      <c r="C359" s="12"/>
      <c r="D359" s="12"/>
      <c r="E359" s="12">
        <f t="shared" si="174"/>
        <v>0.29924999999999996</v>
      </c>
      <c r="F359" s="12"/>
      <c r="G359" s="30"/>
      <c r="H359" s="13"/>
      <c r="I359" s="12"/>
      <c r="J359" s="12"/>
      <c r="K359" s="13"/>
      <c r="L359" s="12"/>
      <c r="M359" s="41"/>
      <c r="N359" s="12"/>
      <c r="O359" s="12"/>
      <c r="P359" s="13"/>
      <c r="Q359" s="13"/>
      <c r="R359" s="12"/>
      <c r="S359" s="13"/>
      <c r="T359" s="13"/>
      <c r="U359" s="13"/>
      <c r="V359" s="13"/>
      <c r="W359" s="15">
        <f t="shared" si="175"/>
        <v>0.29924999999999996</v>
      </c>
    </row>
    <row r="360" spans="1:23" hidden="1" outlineLevel="2">
      <c r="A360" s="2" t="s">
        <v>5</v>
      </c>
      <c r="B360" s="18">
        <v>0.2</v>
      </c>
      <c r="C360" s="12"/>
      <c r="D360" s="12"/>
      <c r="E360" s="12">
        <f t="shared" si="174"/>
        <v>0.04</v>
      </c>
      <c r="F360" s="12"/>
      <c r="G360" s="30"/>
      <c r="H360" s="13"/>
      <c r="I360" s="12"/>
      <c r="J360" s="12"/>
      <c r="K360" s="13"/>
      <c r="L360" s="12"/>
      <c r="M360" s="41"/>
      <c r="N360" s="12"/>
      <c r="O360" s="12"/>
      <c r="P360" s="13"/>
      <c r="Q360" s="13"/>
      <c r="R360" s="12"/>
      <c r="S360" s="13"/>
      <c r="T360" s="13"/>
      <c r="U360" s="13"/>
      <c r="V360" s="13"/>
      <c r="W360" s="15">
        <f t="shared" si="175"/>
        <v>0.04</v>
      </c>
    </row>
    <row r="361" spans="1:23" s="5" customFormat="1" hidden="1" outlineLevel="1">
      <c r="A361" s="3" t="s">
        <v>6</v>
      </c>
      <c r="B361" s="16">
        <f>SUM(B357:B360)</f>
        <v>1</v>
      </c>
      <c r="C361" s="16">
        <f t="shared" ref="C361:W361" si="176">SUM(C357:C360)</f>
        <v>0</v>
      </c>
      <c r="D361" s="16">
        <f t="shared" si="176"/>
        <v>0</v>
      </c>
      <c r="E361" s="16">
        <f t="shared" si="176"/>
        <v>0.65625</v>
      </c>
      <c r="F361" s="16">
        <f t="shared" si="176"/>
        <v>0</v>
      </c>
      <c r="G361" s="16">
        <f t="shared" si="176"/>
        <v>0</v>
      </c>
      <c r="H361" s="16">
        <f t="shared" si="176"/>
        <v>0</v>
      </c>
      <c r="I361" s="16">
        <f t="shared" si="176"/>
        <v>0</v>
      </c>
      <c r="J361" s="16">
        <f t="shared" si="176"/>
        <v>0</v>
      </c>
      <c r="K361" s="16">
        <f t="shared" si="176"/>
        <v>0</v>
      </c>
      <c r="L361" s="16">
        <f t="shared" si="176"/>
        <v>0</v>
      </c>
      <c r="M361" s="42">
        <f t="shared" si="176"/>
        <v>0</v>
      </c>
      <c r="N361" s="16">
        <f t="shared" si="176"/>
        <v>0</v>
      </c>
      <c r="O361" s="16">
        <f t="shared" si="176"/>
        <v>0</v>
      </c>
      <c r="P361" s="16">
        <f t="shared" si="176"/>
        <v>0</v>
      </c>
      <c r="Q361" s="16">
        <f t="shared" si="176"/>
        <v>0</v>
      </c>
      <c r="R361" s="16">
        <f t="shared" si="176"/>
        <v>0</v>
      </c>
      <c r="S361" s="16">
        <f t="shared" si="176"/>
        <v>0</v>
      </c>
      <c r="T361" s="16">
        <f t="shared" si="176"/>
        <v>0</v>
      </c>
      <c r="U361" s="16">
        <f t="shared" si="176"/>
        <v>0</v>
      </c>
      <c r="V361" s="16">
        <f t="shared" si="176"/>
        <v>0</v>
      </c>
      <c r="W361" s="16">
        <f t="shared" si="176"/>
        <v>0.65625</v>
      </c>
    </row>
    <row r="362" spans="1:23" hidden="1" outlineLevel="2">
      <c r="A362" s="2" t="s">
        <v>7</v>
      </c>
      <c r="B362" s="18">
        <v>0.1</v>
      </c>
      <c r="C362" s="12"/>
      <c r="D362" s="12"/>
      <c r="E362" s="12">
        <f t="shared" si="174"/>
        <v>5.0999999999999986E-3</v>
      </c>
      <c r="F362" s="13"/>
      <c r="G362" s="30"/>
      <c r="H362" s="13"/>
      <c r="I362" s="13"/>
      <c r="J362" s="13"/>
      <c r="K362" s="13"/>
      <c r="L362" s="13"/>
      <c r="M362" s="41"/>
      <c r="N362" s="13"/>
      <c r="O362" s="12"/>
      <c r="P362" s="13"/>
      <c r="Q362" s="13"/>
      <c r="R362" s="12"/>
      <c r="S362" s="13"/>
      <c r="T362" s="13"/>
      <c r="U362" s="13"/>
      <c r="V362" s="13"/>
      <c r="W362" s="15">
        <f t="shared" ref="W362:W371" si="177">AVERAGE(C362:V362)</f>
        <v>5.0999999999999986E-3</v>
      </c>
    </row>
    <row r="363" spans="1:23" hidden="1" outlineLevel="2">
      <c r="A363" s="2" t="s">
        <v>8</v>
      </c>
      <c r="B363" s="18">
        <v>0.04</v>
      </c>
      <c r="C363" s="12"/>
      <c r="D363" s="12"/>
      <c r="E363" s="12">
        <f t="shared" si="174"/>
        <v>1.4471999999999992E-3</v>
      </c>
      <c r="F363" s="13"/>
      <c r="G363" s="30"/>
      <c r="H363" s="13"/>
      <c r="I363" s="13"/>
      <c r="J363" s="13"/>
      <c r="K363" s="13"/>
      <c r="L363" s="13"/>
      <c r="M363" s="41"/>
      <c r="N363" s="13"/>
      <c r="O363" s="12"/>
      <c r="P363" s="13"/>
      <c r="Q363" s="13"/>
      <c r="R363" s="12"/>
      <c r="S363" s="13"/>
      <c r="T363" s="13"/>
      <c r="U363" s="13"/>
      <c r="V363" s="13"/>
      <c r="W363" s="15">
        <f t="shared" si="177"/>
        <v>1.4471999999999992E-3</v>
      </c>
    </row>
    <row r="364" spans="1:23" hidden="1" outlineLevel="2">
      <c r="A364" s="2" t="s">
        <v>9</v>
      </c>
      <c r="B364" s="18">
        <v>0.1</v>
      </c>
      <c r="C364" s="12"/>
      <c r="D364" s="12"/>
      <c r="E364" s="12">
        <f t="shared" si="174"/>
        <v>1.9125000000000023E-3</v>
      </c>
      <c r="F364" s="13"/>
      <c r="G364" s="30"/>
      <c r="H364" s="13"/>
      <c r="I364" s="13"/>
      <c r="J364" s="13"/>
      <c r="K364" s="13"/>
      <c r="L364" s="13"/>
      <c r="M364" s="41"/>
      <c r="N364" s="13"/>
      <c r="O364" s="12"/>
      <c r="P364" s="13"/>
      <c r="Q364" s="13"/>
      <c r="R364" s="12"/>
      <c r="S364" s="13"/>
      <c r="T364" s="13"/>
      <c r="U364" s="13"/>
      <c r="V364" s="13"/>
      <c r="W364" s="15">
        <f t="shared" si="177"/>
        <v>1.9125000000000023E-3</v>
      </c>
    </row>
    <row r="365" spans="1:23" hidden="1" outlineLevel="2">
      <c r="A365" s="2" t="s">
        <v>10</v>
      </c>
      <c r="B365" s="18">
        <v>0.24</v>
      </c>
      <c r="C365" s="12"/>
      <c r="D365" s="12"/>
      <c r="E365" s="12">
        <f t="shared" si="174"/>
        <v>1.7635799999999997E-2</v>
      </c>
      <c r="F365" s="13"/>
      <c r="G365" s="30"/>
      <c r="H365" s="13"/>
      <c r="I365" s="13"/>
      <c r="J365" s="13"/>
      <c r="K365" s="13"/>
      <c r="L365" s="13"/>
      <c r="M365" s="41"/>
      <c r="N365" s="13"/>
      <c r="O365" s="12"/>
      <c r="P365" s="13"/>
      <c r="Q365" s="13"/>
      <c r="R365" s="12"/>
      <c r="S365" s="13"/>
      <c r="T365" s="13"/>
      <c r="U365" s="13"/>
      <c r="V365" s="13"/>
      <c r="W365" s="15">
        <f t="shared" si="177"/>
        <v>1.7635799999999997E-2</v>
      </c>
    </row>
    <row r="366" spans="1:23" hidden="1" outlineLevel="2">
      <c r="A366" s="2" t="s">
        <v>11</v>
      </c>
      <c r="B366" s="18">
        <v>0.1</v>
      </c>
      <c r="C366" s="12"/>
      <c r="D366" s="12"/>
      <c r="E366" s="12">
        <f t="shared" si="174"/>
        <v>3.7500000000000003E-3</v>
      </c>
      <c r="F366" s="13"/>
      <c r="G366" s="30"/>
      <c r="H366" s="13"/>
      <c r="I366" s="13"/>
      <c r="J366" s="13"/>
      <c r="K366" s="13"/>
      <c r="L366" s="13"/>
      <c r="M366" s="41"/>
      <c r="N366" s="13"/>
      <c r="O366" s="12"/>
      <c r="P366" s="13"/>
      <c r="Q366" s="13"/>
      <c r="R366" s="12"/>
      <c r="S366" s="13"/>
      <c r="T366" s="13"/>
      <c r="U366" s="13"/>
      <c r="V366" s="13"/>
      <c r="W366" s="15">
        <f t="shared" si="177"/>
        <v>3.7500000000000003E-3</v>
      </c>
    </row>
    <row r="367" spans="1:23" hidden="1" outlineLevel="2">
      <c r="A367" s="2" t="s">
        <v>12</v>
      </c>
      <c r="B367" s="18">
        <v>0.14000000000000001</v>
      </c>
      <c r="C367" s="12"/>
      <c r="D367" s="12"/>
      <c r="E367" s="12">
        <f t="shared" si="174"/>
        <v>2.6250000000000028E-3</v>
      </c>
      <c r="F367" s="13"/>
      <c r="G367" s="30"/>
      <c r="H367" s="13"/>
      <c r="I367" s="13"/>
      <c r="J367" s="13"/>
      <c r="K367" s="13"/>
      <c r="L367" s="13"/>
      <c r="M367" s="41"/>
      <c r="N367" s="13"/>
      <c r="O367" s="12"/>
      <c r="P367" s="13"/>
      <c r="Q367" s="13"/>
      <c r="R367" s="12"/>
      <c r="S367" s="13"/>
      <c r="T367" s="13"/>
      <c r="U367" s="13"/>
      <c r="V367" s="13"/>
      <c r="W367" s="15">
        <f t="shared" si="177"/>
        <v>2.6250000000000028E-3</v>
      </c>
    </row>
    <row r="368" spans="1:23" hidden="1" outlineLevel="2">
      <c r="A368" s="2" t="s">
        <v>13</v>
      </c>
      <c r="B368" s="18">
        <v>0.05</v>
      </c>
      <c r="C368" s="12"/>
      <c r="D368" s="12"/>
      <c r="E368" s="12">
        <f t="shared" si="174"/>
        <v>5.000000000000001E-2</v>
      </c>
      <c r="F368" s="13"/>
      <c r="G368" s="30"/>
      <c r="H368" s="13"/>
      <c r="I368" s="13"/>
      <c r="J368" s="13"/>
      <c r="K368" s="13"/>
      <c r="L368" s="13"/>
      <c r="M368" s="41"/>
      <c r="N368" s="13"/>
      <c r="O368" s="12"/>
      <c r="P368" s="13"/>
      <c r="Q368" s="13"/>
      <c r="R368" s="12"/>
      <c r="S368" s="13"/>
      <c r="T368" s="13"/>
      <c r="U368" s="13"/>
      <c r="V368" s="13"/>
      <c r="W368" s="15">
        <f t="shared" si="177"/>
        <v>5.000000000000001E-2</v>
      </c>
    </row>
    <row r="369" spans="1:23" hidden="1" outlineLevel="2">
      <c r="A369" s="2" t="s">
        <v>14</v>
      </c>
      <c r="B369" s="18">
        <v>0.09</v>
      </c>
      <c r="C369" s="12"/>
      <c r="D369" s="12"/>
      <c r="E369" s="12">
        <f t="shared" si="174"/>
        <v>4.4999999999999998E-2</v>
      </c>
      <c r="F369" s="13"/>
      <c r="G369" s="30"/>
      <c r="H369" s="13"/>
      <c r="I369" s="13"/>
      <c r="J369" s="13"/>
      <c r="K369" s="13"/>
      <c r="L369" s="13"/>
      <c r="M369" s="41"/>
      <c r="N369" s="13"/>
      <c r="O369" s="12"/>
      <c r="P369" s="13"/>
      <c r="Q369" s="13"/>
      <c r="R369" s="12"/>
      <c r="S369" s="13"/>
      <c r="T369" s="13"/>
      <c r="U369" s="13"/>
      <c r="V369" s="13"/>
      <c r="W369" s="15">
        <f t="shared" si="177"/>
        <v>4.4999999999999998E-2</v>
      </c>
    </row>
    <row r="370" spans="1:23" hidden="1" outlineLevel="2">
      <c r="A370" s="2" t="s">
        <v>15</v>
      </c>
      <c r="B370" s="18">
        <v>0.05</v>
      </c>
      <c r="C370" s="12"/>
      <c r="D370" s="12"/>
      <c r="E370" s="12">
        <f t="shared" si="174"/>
        <v>1.2500000000000002E-2</v>
      </c>
      <c r="F370" s="13"/>
      <c r="G370" s="30"/>
      <c r="H370" s="13"/>
      <c r="I370" s="13"/>
      <c r="J370" s="13"/>
      <c r="K370" s="13"/>
      <c r="L370" s="13"/>
      <c r="M370" s="41"/>
      <c r="N370" s="13"/>
      <c r="O370" s="12"/>
      <c r="P370" s="13"/>
      <c r="Q370" s="13"/>
      <c r="R370" s="12"/>
      <c r="S370" s="13"/>
      <c r="T370" s="13"/>
      <c r="U370" s="13"/>
      <c r="V370" s="13"/>
      <c r="W370" s="15">
        <f t="shared" si="177"/>
        <v>1.2500000000000002E-2</v>
      </c>
    </row>
    <row r="371" spans="1:23" hidden="1" outlineLevel="2">
      <c r="A371" s="2" t="s">
        <v>16</v>
      </c>
      <c r="B371" s="18">
        <v>0.09</v>
      </c>
      <c r="C371" s="12"/>
      <c r="D371" s="12"/>
      <c r="E371" s="12">
        <f t="shared" si="174"/>
        <v>0</v>
      </c>
      <c r="F371" s="13"/>
      <c r="G371" s="30"/>
      <c r="H371" s="13"/>
      <c r="I371" s="13"/>
      <c r="J371" s="13"/>
      <c r="K371" s="13"/>
      <c r="L371" s="13"/>
      <c r="M371" s="41"/>
      <c r="N371" s="13"/>
      <c r="O371" s="12"/>
      <c r="P371" s="13"/>
      <c r="Q371" s="13"/>
      <c r="R371" s="12"/>
      <c r="S371" s="13"/>
      <c r="T371" s="13"/>
      <c r="U371" s="13"/>
      <c r="V371" s="13"/>
      <c r="W371" s="15">
        <f t="shared" si="177"/>
        <v>0</v>
      </c>
    </row>
    <row r="372" spans="1:23" s="5" customFormat="1" hidden="1" outlineLevel="1">
      <c r="A372" s="3" t="s">
        <v>17</v>
      </c>
      <c r="B372" s="16">
        <f>SUM(B362:B371)</f>
        <v>1</v>
      </c>
      <c r="C372" s="16">
        <f t="shared" ref="C372:W372" si="178">SUM(C362:C371)</f>
        <v>0</v>
      </c>
      <c r="D372" s="16">
        <f t="shared" si="178"/>
        <v>0</v>
      </c>
      <c r="E372" s="16">
        <f t="shared" si="178"/>
        <v>0.1399705</v>
      </c>
      <c r="F372" s="16">
        <f t="shared" si="178"/>
        <v>0</v>
      </c>
      <c r="G372" s="16">
        <f t="shared" si="178"/>
        <v>0</v>
      </c>
      <c r="H372" s="16">
        <f t="shared" si="178"/>
        <v>0</v>
      </c>
      <c r="I372" s="16">
        <f t="shared" si="178"/>
        <v>0</v>
      </c>
      <c r="J372" s="16">
        <f t="shared" si="178"/>
        <v>0</v>
      </c>
      <c r="K372" s="16">
        <f t="shared" si="178"/>
        <v>0</v>
      </c>
      <c r="L372" s="16">
        <f t="shared" si="178"/>
        <v>0</v>
      </c>
      <c r="M372" s="42">
        <f t="shared" si="178"/>
        <v>0</v>
      </c>
      <c r="N372" s="16">
        <f t="shared" si="178"/>
        <v>0</v>
      </c>
      <c r="O372" s="16">
        <f t="shared" si="178"/>
        <v>0</v>
      </c>
      <c r="P372" s="16">
        <f t="shared" si="178"/>
        <v>0</v>
      </c>
      <c r="Q372" s="16">
        <f t="shared" si="178"/>
        <v>0</v>
      </c>
      <c r="R372" s="16">
        <f t="shared" si="178"/>
        <v>0</v>
      </c>
      <c r="S372" s="16">
        <f t="shared" si="178"/>
        <v>0</v>
      </c>
      <c r="T372" s="16">
        <f t="shared" si="178"/>
        <v>0</v>
      </c>
      <c r="U372" s="16">
        <f t="shared" si="178"/>
        <v>0</v>
      </c>
      <c r="V372" s="16">
        <f t="shared" si="178"/>
        <v>0</v>
      </c>
      <c r="W372" s="16">
        <f t="shared" si="178"/>
        <v>0.1399705</v>
      </c>
    </row>
    <row r="373" spans="1:23" collapsed="1">
      <c r="A373" s="3" t="s">
        <v>18</v>
      </c>
      <c r="B373" s="16">
        <f t="shared" ref="B373:E373" si="179">0.4*B361+0.6*B372</f>
        <v>1</v>
      </c>
      <c r="C373" s="16">
        <f t="shared" si="179"/>
        <v>0</v>
      </c>
      <c r="D373" s="16">
        <f t="shared" si="179"/>
        <v>0</v>
      </c>
      <c r="E373" s="16">
        <f t="shared" si="179"/>
        <v>0.34648230000000002</v>
      </c>
      <c r="F373" s="16">
        <f>0.4*F361+0.6*F372</f>
        <v>0</v>
      </c>
      <c r="G373" s="16">
        <f t="shared" ref="G373:W373" si="180">0.4*G361+0.6*G372</f>
        <v>0</v>
      </c>
      <c r="H373" s="16">
        <f t="shared" si="180"/>
        <v>0</v>
      </c>
      <c r="I373" s="16">
        <f t="shared" si="180"/>
        <v>0</v>
      </c>
      <c r="J373" s="16">
        <f t="shared" si="180"/>
        <v>0</v>
      </c>
      <c r="K373" s="16">
        <f t="shared" si="180"/>
        <v>0</v>
      </c>
      <c r="L373" s="16">
        <f t="shared" si="180"/>
        <v>0</v>
      </c>
      <c r="M373" s="42">
        <f t="shared" si="180"/>
        <v>0</v>
      </c>
      <c r="N373" s="16">
        <f t="shared" si="180"/>
        <v>0</v>
      </c>
      <c r="O373" s="16">
        <f t="shared" si="180"/>
        <v>0</v>
      </c>
      <c r="P373" s="16">
        <f t="shared" si="180"/>
        <v>0</v>
      </c>
      <c r="Q373" s="16">
        <f t="shared" si="180"/>
        <v>0</v>
      </c>
      <c r="R373" s="16">
        <f t="shared" si="180"/>
        <v>0</v>
      </c>
      <c r="S373" s="16">
        <f t="shared" si="180"/>
        <v>0</v>
      </c>
      <c r="T373" s="16">
        <f t="shared" si="180"/>
        <v>0</v>
      </c>
      <c r="U373" s="16">
        <f t="shared" si="180"/>
        <v>0</v>
      </c>
      <c r="V373" s="16">
        <f t="shared" si="180"/>
        <v>0</v>
      </c>
      <c r="W373" s="16">
        <f t="shared" si="180"/>
        <v>0.34648230000000002</v>
      </c>
    </row>
    <row r="374" spans="1:23">
      <c r="F374" s="17"/>
      <c r="M374" s="43"/>
      <c r="W374" s="17"/>
    </row>
    <row r="375" spans="1:23">
      <c r="A375" s="46" t="s">
        <v>90</v>
      </c>
      <c r="B375" s="7"/>
      <c r="C375" s="7"/>
      <c r="D375" s="7"/>
      <c r="E375" s="7"/>
      <c r="F375" s="14"/>
      <c r="G375" s="7"/>
      <c r="H375" s="7"/>
      <c r="I375" s="7"/>
      <c r="J375" s="7"/>
      <c r="K375" s="7"/>
      <c r="L375" s="7"/>
      <c r="M375" s="39"/>
      <c r="N375" s="7"/>
      <c r="O375" s="7"/>
      <c r="P375" s="7"/>
      <c r="Q375" s="7"/>
      <c r="R375" s="7"/>
      <c r="S375" s="7"/>
      <c r="T375" s="7"/>
      <c r="U375" s="7"/>
      <c r="V375" s="7"/>
      <c r="W375" s="14"/>
    </row>
    <row r="376" spans="1:23" hidden="1" outlineLevel="2">
      <c r="A376" s="2" t="s">
        <v>2</v>
      </c>
      <c r="B376" s="18">
        <v>0.25</v>
      </c>
      <c r="C376" s="12"/>
      <c r="D376" s="12"/>
      <c r="E376" s="12">
        <f>B376*E281/B281*E184/B184*E124/B124</f>
        <v>0.25</v>
      </c>
      <c r="F376" s="12"/>
      <c r="G376" s="30"/>
      <c r="H376" s="13"/>
      <c r="I376" s="12"/>
      <c r="J376" s="12"/>
      <c r="K376" s="13"/>
      <c r="L376" s="12"/>
      <c r="M376" s="41"/>
      <c r="N376" s="13"/>
      <c r="O376" s="13"/>
      <c r="P376" s="13"/>
      <c r="Q376" s="13"/>
      <c r="R376" s="12"/>
      <c r="S376" s="13"/>
      <c r="T376" s="13"/>
      <c r="U376" s="13"/>
      <c r="V376" s="13"/>
      <c r="W376" s="15">
        <f>AVERAGE(C376:V376)</f>
        <v>0.25</v>
      </c>
    </row>
    <row r="377" spans="1:23" hidden="1" outlineLevel="2">
      <c r="A377" s="2" t="s">
        <v>3</v>
      </c>
      <c r="B377" s="18">
        <v>0.1</v>
      </c>
      <c r="C377" s="12"/>
      <c r="D377" s="12"/>
      <c r="E377" s="12">
        <f t="shared" ref="E377:E390" si="181">B377*E282/B282*E185/B185*E125/B125</f>
        <v>6.7000000000000004E-2</v>
      </c>
      <c r="F377" s="12"/>
      <c r="G377" s="30"/>
      <c r="H377" s="13"/>
      <c r="I377" s="12"/>
      <c r="J377" s="12"/>
      <c r="K377" s="13"/>
      <c r="L377" s="12"/>
      <c r="M377" s="41"/>
      <c r="N377" s="12"/>
      <c r="O377" s="12"/>
      <c r="P377" s="13"/>
      <c r="Q377" s="13"/>
      <c r="R377" s="12"/>
      <c r="S377" s="13"/>
      <c r="T377" s="13"/>
      <c r="U377" s="13"/>
      <c r="V377" s="13"/>
      <c r="W377" s="15">
        <f t="shared" ref="W377:W379" si="182">AVERAGE(C377:V377)</f>
        <v>6.7000000000000004E-2</v>
      </c>
    </row>
    <row r="378" spans="1:23" hidden="1" outlineLevel="2">
      <c r="A378" s="2" t="s">
        <v>4</v>
      </c>
      <c r="B378" s="18">
        <v>0.45</v>
      </c>
      <c r="C378" s="12"/>
      <c r="D378" s="12"/>
      <c r="E378" s="12">
        <f t="shared" si="181"/>
        <v>0.29924999999999996</v>
      </c>
      <c r="F378" s="12"/>
      <c r="G378" s="30"/>
      <c r="H378" s="13"/>
      <c r="I378" s="12"/>
      <c r="J378" s="12"/>
      <c r="K378" s="13"/>
      <c r="L378" s="12"/>
      <c r="M378" s="41"/>
      <c r="N378" s="12"/>
      <c r="O378" s="12"/>
      <c r="P378" s="13"/>
      <c r="Q378" s="13"/>
      <c r="R378" s="12"/>
      <c r="S378" s="13"/>
      <c r="T378" s="13"/>
      <c r="U378" s="13"/>
      <c r="V378" s="13"/>
      <c r="W378" s="15">
        <f t="shared" si="182"/>
        <v>0.29924999999999996</v>
      </c>
    </row>
    <row r="379" spans="1:23" hidden="1" outlineLevel="2">
      <c r="A379" s="2" t="s">
        <v>5</v>
      </c>
      <c r="B379" s="18">
        <v>0.2</v>
      </c>
      <c r="C379" s="12"/>
      <c r="D379" s="12"/>
      <c r="E379" s="12">
        <f t="shared" si="181"/>
        <v>0.04</v>
      </c>
      <c r="F379" s="12"/>
      <c r="G379" s="30"/>
      <c r="H379" s="13"/>
      <c r="I379" s="12"/>
      <c r="J379" s="12"/>
      <c r="K379" s="13"/>
      <c r="L379" s="12"/>
      <c r="M379" s="41"/>
      <c r="N379" s="12"/>
      <c r="O379" s="12"/>
      <c r="P379" s="13"/>
      <c r="Q379" s="13"/>
      <c r="R379" s="12"/>
      <c r="S379" s="13"/>
      <c r="T379" s="13"/>
      <c r="U379" s="13"/>
      <c r="V379" s="13"/>
      <c r="W379" s="15">
        <f t="shared" si="182"/>
        <v>0.04</v>
      </c>
    </row>
    <row r="380" spans="1:23" s="5" customFormat="1" hidden="1" outlineLevel="1">
      <c r="A380" s="3" t="s">
        <v>6</v>
      </c>
      <c r="B380" s="16">
        <f>SUM(B376:B379)</f>
        <v>1</v>
      </c>
      <c r="C380" s="16">
        <f t="shared" ref="C380:W380" si="183">SUM(C376:C379)</f>
        <v>0</v>
      </c>
      <c r="D380" s="16">
        <f t="shared" si="183"/>
        <v>0</v>
      </c>
      <c r="E380" s="16">
        <f t="shared" si="183"/>
        <v>0.65625</v>
      </c>
      <c r="F380" s="16">
        <f t="shared" si="183"/>
        <v>0</v>
      </c>
      <c r="G380" s="16">
        <f t="shared" si="183"/>
        <v>0</v>
      </c>
      <c r="H380" s="16">
        <f t="shared" si="183"/>
        <v>0</v>
      </c>
      <c r="I380" s="16">
        <f t="shared" si="183"/>
        <v>0</v>
      </c>
      <c r="J380" s="16">
        <f t="shared" si="183"/>
        <v>0</v>
      </c>
      <c r="K380" s="16">
        <f t="shared" si="183"/>
        <v>0</v>
      </c>
      <c r="L380" s="16">
        <f t="shared" si="183"/>
        <v>0</v>
      </c>
      <c r="M380" s="42">
        <f t="shared" si="183"/>
        <v>0</v>
      </c>
      <c r="N380" s="16">
        <f t="shared" si="183"/>
        <v>0</v>
      </c>
      <c r="O380" s="16">
        <f t="shared" si="183"/>
        <v>0</v>
      </c>
      <c r="P380" s="16">
        <f t="shared" si="183"/>
        <v>0</v>
      </c>
      <c r="Q380" s="16">
        <f t="shared" si="183"/>
        <v>0</v>
      </c>
      <c r="R380" s="16">
        <f t="shared" si="183"/>
        <v>0</v>
      </c>
      <c r="S380" s="16">
        <f t="shared" si="183"/>
        <v>0</v>
      </c>
      <c r="T380" s="16">
        <f t="shared" si="183"/>
        <v>0</v>
      </c>
      <c r="U380" s="16">
        <f t="shared" si="183"/>
        <v>0</v>
      </c>
      <c r="V380" s="16">
        <f t="shared" si="183"/>
        <v>0</v>
      </c>
      <c r="W380" s="16">
        <f t="shared" si="183"/>
        <v>0.65625</v>
      </c>
    </row>
    <row r="381" spans="1:23" hidden="1" outlineLevel="2">
      <c r="A381" s="2" t="s">
        <v>7</v>
      </c>
      <c r="B381" s="18">
        <v>0.1</v>
      </c>
      <c r="C381" s="12"/>
      <c r="D381" s="12"/>
      <c r="E381" s="12">
        <f t="shared" si="181"/>
        <v>1.2750000000000001E-2</v>
      </c>
      <c r="F381" s="13"/>
      <c r="G381" s="30"/>
      <c r="H381" s="13"/>
      <c r="I381" s="13"/>
      <c r="J381" s="13"/>
      <c r="K381" s="13"/>
      <c r="L381" s="13"/>
      <c r="M381" s="41"/>
      <c r="N381" s="13"/>
      <c r="O381" s="12"/>
      <c r="P381" s="13"/>
      <c r="Q381" s="13"/>
      <c r="R381" s="12"/>
      <c r="S381" s="13"/>
      <c r="T381" s="13"/>
      <c r="U381" s="13"/>
      <c r="V381" s="13"/>
      <c r="W381" s="15">
        <f t="shared" ref="W381:W390" si="184">AVERAGE(C381:V381)</f>
        <v>1.2750000000000001E-2</v>
      </c>
    </row>
    <row r="382" spans="1:23" hidden="1" outlineLevel="2">
      <c r="A382" s="2" t="s">
        <v>8</v>
      </c>
      <c r="B382" s="18">
        <v>0.04</v>
      </c>
      <c r="C382" s="12"/>
      <c r="D382" s="12"/>
      <c r="E382" s="12">
        <f t="shared" si="181"/>
        <v>7.3967999999999976E-3</v>
      </c>
      <c r="F382" s="13"/>
      <c r="G382" s="30"/>
      <c r="H382" s="13"/>
      <c r="I382" s="13"/>
      <c r="J382" s="13"/>
      <c r="K382" s="13"/>
      <c r="L382" s="13"/>
      <c r="M382" s="41"/>
      <c r="N382" s="13"/>
      <c r="O382" s="12"/>
      <c r="P382" s="13"/>
      <c r="Q382" s="13"/>
      <c r="R382" s="12"/>
      <c r="S382" s="13"/>
      <c r="T382" s="13"/>
      <c r="U382" s="13"/>
      <c r="V382" s="13"/>
      <c r="W382" s="15">
        <f t="shared" si="184"/>
        <v>7.3967999999999976E-3</v>
      </c>
    </row>
    <row r="383" spans="1:23" hidden="1" outlineLevel="2">
      <c r="A383" s="2" t="s">
        <v>9</v>
      </c>
      <c r="B383" s="18">
        <v>0.1</v>
      </c>
      <c r="C383" s="12"/>
      <c r="D383" s="12"/>
      <c r="E383" s="12">
        <f t="shared" si="181"/>
        <v>1.9125000000000023E-3</v>
      </c>
      <c r="F383" s="13"/>
      <c r="G383" s="30"/>
      <c r="H383" s="13"/>
      <c r="I383" s="13"/>
      <c r="J383" s="13"/>
      <c r="K383" s="13"/>
      <c r="L383" s="13"/>
      <c r="M383" s="41"/>
      <c r="N383" s="13"/>
      <c r="O383" s="12"/>
      <c r="P383" s="13"/>
      <c r="Q383" s="13"/>
      <c r="R383" s="12"/>
      <c r="S383" s="13"/>
      <c r="T383" s="13"/>
      <c r="U383" s="13"/>
      <c r="V383" s="13"/>
      <c r="W383" s="15">
        <f t="shared" si="184"/>
        <v>1.9125000000000023E-3</v>
      </c>
    </row>
    <row r="384" spans="1:23" hidden="1" outlineLevel="2">
      <c r="A384" s="2" t="s">
        <v>10</v>
      </c>
      <c r="B384" s="18">
        <v>0.24</v>
      </c>
      <c r="C384" s="12"/>
      <c r="D384" s="12"/>
      <c r="E384" s="12">
        <f t="shared" si="181"/>
        <v>1.7635799999999997E-2</v>
      </c>
      <c r="F384" s="13"/>
      <c r="G384" s="30"/>
      <c r="H384" s="13"/>
      <c r="I384" s="13"/>
      <c r="J384" s="13"/>
      <c r="K384" s="13"/>
      <c r="L384" s="13"/>
      <c r="M384" s="41"/>
      <c r="N384" s="13"/>
      <c r="O384" s="12"/>
      <c r="P384" s="13"/>
      <c r="Q384" s="13"/>
      <c r="R384" s="12"/>
      <c r="S384" s="13"/>
      <c r="T384" s="13"/>
      <c r="U384" s="13"/>
      <c r="V384" s="13"/>
      <c r="W384" s="15">
        <f t="shared" si="184"/>
        <v>1.7635799999999997E-2</v>
      </c>
    </row>
    <row r="385" spans="1:23" hidden="1" outlineLevel="2">
      <c r="A385" s="2" t="s">
        <v>11</v>
      </c>
      <c r="B385" s="18">
        <v>0.1</v>
      </c>
      <c r="C385" s="12"/>
      <c r="D385" s="12"/>
      <c r="E385" s="12">
        <f t="shared" si="181"/>
        <v>3.7500000000000003E-3</v>
      </c>
      <c r="F385" s="13"/>
      <c r="G385" s="30"/>
      <c r="H385" s="13"/>
      <c r="I385" s="13"/>
      <c r="J385" s="13"/>
      <c r="K385" s="13"/>
      <c r="L385" s="13"/>
      <c r="M385" s="41"/>
      <c r="N385" s="13"/>
      <c r="O385" s="12"/>
      <c r="P385" s="13"/>
      <c r="Q385" s="13"/>
      <c r="R385" s="12"/>
      <c r="S385" s="13"/>
      <c r="T385" s="13"/>
      <c r="U385" s="13"/>
      <c r="V385" s="13"/>
      <c r="W385" s="15">
        <f t="shared" si="184"/>
        <v>3.7500000000000003E-3</v>
      </c>
    </row>
    <row r="386" spans="1:23" hidden="1" outlineLevel="2">
      <c r="A386" s="2" t="s">
        <v>12</v>
      </c>
      <c r="B386" s="18">
        <v>0.14000000000000001</v>
      </c>
      <c r="C386" s="12"/>
      <c r="D386" s="12"/>
      <c r="E386" s="12">
        <f t="shared" si="181"/>
        <v>2.6250000000000028E-3</v>
      </c>
      <c r="F386" s="13"/>
      <c r="G386" s="30"/>
      <c r="H386" s="13"/>
      <c r="I386" s="13"/>
      <c r="J386" s="13"/>
      <c r="K386" s="13"/>
      <c r="L386" s="13"/>
      <c r="M386" s="41"/>
      <c r="N386" s="13"/>
      <c r="O386" s="12"/>
      <c r="P386" s="13"/>
      <c r="Q386" s="13"/>
      <c r="R386" s="12"/>
      <c r="S386" s="13"/>
      <c r="T386" s="13"/>
      <c r="U386" s="13"/>
      <c r="V386" s="13"/>
      <c r="W386" s="15">
        <f t="shared" si="184"/>
        <v>2.6250000000000028E-3</v>
      </c>
    </row>
    <row r="387" spans="1:23" hidden="1" outlineLevel="2">
      <c r="A387" s="2" t="s">
        <v>13</v>
      </c>
      <c r="B387" s="18">
        <v>0.05</v>
      </c>
      <c r="C387" s="12"/>
      <c r="D387" s="12"/>
      <c r="E387" s="12">
        <f t="shared" si="181"/>
        <v>5.000000000000001E-2</v>
      </c>
      <c r="F387" s="13"/>
      <c r="G387" s="30"/>
      <c r="H387" s="13"/>
      <c r="I387" s="13"/>
      <c r="J387" s="13"/>
      <c r="K387" s="13"/>
      <c r="L387" s="13"/>
      <c r="M387" s="41"/>
      <c r="N387" s="13"/>
      <c r="O387" s="12"/>
      <c r="P387" s="13"/>
      <c r="Q387" s="13"/>
      <c r="R387" s="12"/>
      <c r="S387" s="13"/>
      <c r="T387" s="13"/>
      <c r="U387" s="13"/>
      <c r="V387" s="13"/>
      <c r="W387" s="15">
        <f t="shared" si="184"/>
        <v>5.000000000000001E-2</v>
      </c>
    </row>
    <row r="388" spans="1:23" hidden="1" outlineLevel="2">
      <c r="A388" s="2" t="s">
        <v>14</v>
      </c>
      <c r="B388" s="18">
        <v>0.09</v>
      </c>
      <c r="C388" s="12"/>
      <c r="D388" s="12"/>
      <c r="E388" s="12">
        <f t="shared" si="181"/>
        <v>4.4999999999999998E-2</v>
      </c>
      <c r="F388" s="13"/>
      <c r="G388" s="30"/>
      <c r="H388" s="13"/>
      <c r="I388" s="13"/>
      <c r="J388" s="13"/>
      <c r="K388" s="13"/>
      <c r="L388" s="13"/>
      <c r="M388" s="41"/>
      <c r="N388" s="13"/>
      <c r="O388" s="12"/>
      <c r="P388" s="13"/>
      <c r="Q388" s="13"/>
      <c r="R388" s="12"/>
      <c r="S388" s="13"/>
      <c r="T388" s="13"/>
      <c r="U388" s="13"/>
      <c r="V388" s="13"/>
      <c r="W388" s="15">
        <f t="shared" si="184"/>
        <v>4.4999999999999998E-2</v>
      </c>
    </row>
    <row r="389" spans="1:23" hidden="1" outlineLevel="2">
      <c r="A389" s="2" t="s">
        <v>15</v>
      </c>
      <c r="B389" s="18">
        <v>0.05</v>
      </c>
      <c r="C389" s="12"/>
      <c r="D389" s="12"/>
      <c r="E389" s="12">
        <f t="shared" si="181"/>
        <v>1.2500000000000002E-2</v>
      </c>
      <c r="F389" s="13"/>
      <c r="G389" s="30"/>
      <c r="H389" s="13"/>
      <c r="I389" s="13"/>
      <c r="J389" s="13"/>
      <c r="K389" s="13"/>
      <c r="L389" s="13"/>
      <c r="M389" s="41"/>
      <c r="N389" s="13"/>
      <c r="O389" s="12"/>
      <c r="P389" s="13"/>
      <c r="Q389" s="13"/>
      <c r="R389" s="12"/>
      <c r="S389" s="13"/>
      <c r="T389" s="13"/>
      <c r="U389" s="13"/>
      <c r="V389" s="13"/>
      <c r="W389" s="15">
        <f t="shared" si="184"/>
        <v>1.2500000000000002E-2</v>
      </c>
    </row>
    <row r="390" spans="1:23" hidden="1" outlineLevel="2">
      <c r="A390" s="2" t="s">
        <v>16</v>
      </c>
      <c r="B390" s="18">
        <v>0.09</v>
      </c>
      <c r="C390" s="12"/>
      <c r="D390" s="12"/>
      <c r="E390" s="12">
        <f t="shared" si="181"/>
        <v>0</v>
      </c>
      <c r="F390" s="13"/>
      <c r="G390" s="30"/>
      <c r="H390" s="13"/>
      <c r="I390" s="13"/>
      <c r="J390" s="13"/>
      <c r="K390" s="13"/>
      <c r="L390" s="13"/>
      <c r="M390" s="41"/>
      <c r="N390" s="13"/>
      <c r="O390" s="12"/>
      <c r="P390" s="13"/>
      <c r="Q390" s="13"/>
      <c r="R390" s="12"/>
      <c r="S390" s="13"/>
      <c r="T390" s="13"/>
      <c r="U390" s="13"/>
      <c r="V390" s="13"/>
      <c r="W390" s="15">
        <f t="shared" si="184"/>
        <v>0</v>
      </c>
    </row>
    <row r="391" spans="1:23" s="5" customFormat="1" hidden="1" outlineLevel="1">
      <c r="A391" s="3" t="s">
        <v>17</v>
      </c>
      <c r="B391" s="16">
        <f>SUM(B381:B390)</f>
        <v>1</v>
      </c>
      <c r="C391" s="16">
        <f t="shared" ref="C391:W391" si="185">SUM(C381:C390)</f>
        <v>0</v>
      </c>
      <c r="D391" s="16">
        <f t="shared" si="185"/>
        <v>0</v>
      </c>
      <c r="E391" s="16">
        <f t="shared" si="185"/>
        <v>0.15357010000000004</v>
      </c>
      <c r="F391" s="16">
        <f t="shared" si="185"/>
        <v>0</v>
      </c>
      <c r="G391" s="16">
        <f t="shared" si="185"/>
        <v>0</v>
      </c>
      <c r="H391" s="16">
        <f t="shared" si="185"/>
        <v>0</v>
      </c>
      <c r="I391" s="16">
        <f t="shared" si="185"/>
        <v>0</v>
      </c>
      <c r="J391" s="16">
        <f t="shared" si="185"/>
        <v>0</v>
      </c>
      <c r="K391" s="16">
        <f t="shared" si="185"/>
        <v>0</v>
      </c>
      <c r="L391" s="16">
        <f t="shared" si="185"/>
        <v>0</v>
      </c>
      <c r="M391" s="42">
        <f t="shared" si="185"/>
        <v>0</v>
      </c>
      <c r="N391" s="16">
        <f t="shared" si="185"/>
        <v>0</v>
      </c>
      <c r="O391" s="16">
        <f t="shared" si="185"/>
        <v>0</v>
      </c>
      <c r="P391" s="16">
        <f t="shared" si="185"/>
        <v>0</v>
      </c>
      <c r="Q391" s="16">
        <f t="shared" si="185"/>
        <v>0</v>
      </c>
      <c r="R391" s="16">
        <f t="shared" si="185"/>
        <v>0</v>
      </c>
      <c r="S391" s="16">
        <f t="shared" si="185"/>
        <v>0</v>
      </c>
      <c r="T391" s="16">
        <f t="shared" si="185"/>
        <v>0</v>
      </c>
      <c r="U391" s="16">
        <f t="shared" si="185"/>
        <v>0</v>
      </c>
      <c r="V391" s="16">
        <f t="shared" si="185"/>
        <v>0</v>
      </c>
      <c r="W391" s="16">
        <f t="shared" si="185"/>
        <v>0.15357010000000004</v>
      </c>
    </row>
    <row r="392" spans="1:23" collapsed="1">
      <c r="A392" s="3" t="s">
        <v>18</v>
      </c>
      <c r="B392" s="16">
        <f t="shared" ref="B392:E392" si="186">0.4*B380+0.6*B391</f>
        <v>1</v>
      </c>
      <c r="C392" s="16">
        <f t="shared" si="186"/>
        <v>0</v>
      </c>
      <c r="D392" s="16">
        <f t="shared" si="186"/>
        <v>0</v>
      </c>
      <c r="E392" s="16">
        <f t="shared" si="186"/>
        <v>0.35464206000000004</v>
      </c>
      <c r="F392" s="16">
        <f>0.4*F380+0.6*F391</f>
        <v>0</v>
      </c>
      <c r="G392" s="16">
        <f t="shared" ref="G392:W392" si="187">0.4*G380+0.6*G391</f>
        <v>0</v>
      </c>
      <c r="H392" s="16">
        <f t="shared" si="187"/>
        <v>0</v>
      </c>
      <c r="I392" s="16">
        <f t="shared" si="187"/>
        <v>0</v>
      </c>
      <c r="J392" s="16">
        <f t="shared" si="187"/>
        <v>0</v>
      </c>
      <c r="K392" s="16">
        <f t="shared" si="187"/>
        <v>0</v>
      </c>
      <c r="L392" s="16">
        <f t="shared" si="187"/>
        <v>0</v>
      </c>
      <c r="M392" s="42">
        <f t="shared" si="187"/>
        <v>0</v>
      </c>
      <c r="N392" s="16">
        <f t="shared" si="187"/>
        <v>0</v>
      </c>
      <c r="O392" s="16">
        <f t="shared" si="187"/>
        <v>0</v>
      </c>
      <c r="P392" s="16">
        <f t="shared" si="187"/>
        <v>0</v>
      </c>
      <c r="Q392" s="16">
        <f t="shared" si="187"/>
        <v>0</v>
      </c>
      <c r="R392" s="16">
        <f t="shared" si="187"/>
        <v>0</v>
      </c>
      <c r="S392" s="16">
        <f t="shared" si="187"/>
        <v>0</v>
      </c>
      <c r="T392" s="16">
        <f t="shared" si="187"/>
        <v>0</v>
      </c>
      <c r="U392" s="16">
        <f t="shared" si="187"/>
        <v>0</v>
      </c>
      <c r="V392" s="16">
        <f t="shared" si="187"/>
        <v>0</v>
      </c>
      <c r="W392" s="16">
        <f t="shared" si="187"/>
        <v>0.35464206000000004</v>
      </c>
    </row>
    <row r="393" spans="1:23">
      <c r="F393" s="17"/>
      <c r="M393" s="43"/>
      <c r="W393" s="17"/>
    </row>
    <row r="394" spans="1:23">
      <c r="A394" s="46" t="s">
        <v>91</v>
      </c>
      <c r="B394" s="7"/>
      <c r="C394" s="7"/>
      <c r="D394" s="7"/>
      <c r="E394" s="7"/>
      <c r="F394" s="14"/>
      <c r="G394" s="7"/>
      <c r="H394" s="7"/>
      <c r="I394" s="7"/>
      <c r="J394" s="7"/>
      <c r="K394" s="7"/>
      <c r="L394" s="7"/>
      <c r="M394" s="39"/>
      <c r="N394" s="7"/>
      <c r="O394" s="7"/>
      <c r="P394" s="7"/>
      <c r="Q394" s="7"/>
      <c r="R394" s="7"/>
      <c r="S394" s="7"/>
      <c r="T394" s="7"/>
      <c r="U394" s="7"/>
      <c r="V394" s="7"/>
      <c r="W394" s="14"/>
    </row>
    <row r="395" spans="1:23" hidden="1" outlineLevel="2">
      <c r="A395" s="2" t="s">
        <v>2</v>
      </c>
      <c r="B395" s="18">
        <v>0.25</v>
      </c>
      <c r="C395" s="12"/>
      <c r="D395" s="12"/>
      <c r="E395" s="12">
        <f>B395*E300/B300*E184/B184*E124/B124</f>
        <v>0.25</v>
      </c>
      <c r="F395" s="12"/>
      <c r="G395" s="30"/>
      <c r="H395" s="13"/>
      <c r="I395" s="12"/>
      <c r="J395" s="12"/>
      <c r="K395" s="13"/>
      <c r="L395" s="12"/>
      <c r="M395" s="41"/>
      <c r="N395" s="13"/>
      <c r="O395" s="13"/>
      <c r="P395" s="13"/>
      <c r="Q395" s="13"/>
      <c r="R395" s="12"/>
      <c r="S395" s="13"/>
      <c r="T395" s="13"/>
      <c r="U395" s="13"/>
      <c r="V395" s="13"/>
      <c r="W395" s="15">
        <f>AVERAGE(C395:V395)</f>
        <v>0.25</v>
      </c>
    </row>
    <row r="396" spans="1:23" hidden="1" outlineLevel="2">
      <c r="A396" s="2" t="s">
        <v>3</v>
      </c>
      <c r="B396" s="18">
        <v>0.1</v>
      </c>
      <c r="C396" s="12"/>
      <c r="D396" s="12"/>
      <c r="E396" s="12">
        <f t="shared" ref="E396:E409" si="188">B396*E301/B301*E185/B185*E125/B125</f>
        <v>6.7000000000000004E-2</v>
      </c>
      <c r="F396" s="12"/>
      <c r="G396" s="30"/>
      <c r="H396" s="13"/>
      <c r="I396" s="12"/>
      <c r="J396" s="12"/>
      <c r="K396" s="13"/>
      <c r="L396" s="12"/>
      <c r="M396" s="41"/>
      <c r="N396" s="12"/>
      <c r="O396" s="12"/>
      <c r="P396" s="13"/>
      <c r="Q396" s="13"/>
      <c r="R396" s="12"/>
      <c r="S396" s="13"/>
      <c r="T396" s="13"/>
      <c r="U396" s="13"/>
      <c r="V396" s="13"/>
      <c r="W396" s="15">
        <f t="shared" ref="W396:W398" si="189">AVERAGE(C396:V396)</f>
        <v>6.7000000000000004E-2</v>
      </c>
    </row>
    <row r="397" spans="1:23" hidden="1" outlineLevel="2">
      <c r="A397" s="2" t="s">
        <v>4</v>
      </c>
      <c r="B397" s="18">
        <v>0.45</v>
      </c>
      <c r="C397" s="12"/>
      <c r="D397" s="12"/>
      <c r="E397" s="12">
        <f t="shared" si="188"/>
        <v>0.29924999999999996</v>
      </c>
      <c r="F397" s="12"/>
      <c r="G397" s="30"/>
      <c r="H397" s="13"/>
      <c r="I397" s="12"/>
      <c r="J397" s="12"/>
      <c r="K397" s="13"/>
      <c r="L397" s="12"/>
      <c r="M397" s="41"/>
      <c r="N397" s="12"/>
      <c r="O397" s="12"/>
      <c r="P397" s="13"/>
      <c r="Q397" s="13"/>
      <c r="R397" s="12"/>
      <c r="S397" s="13"/>
      <c r="T397" s="13"/>
      <c r="U397" s="13"/>
      <c r="V397" s="13"/>
      <c r="W397" s="15">
        <f t="shared" si="189"/>
        <v>0.29924999999999996</v>
      </c>
    </row>
    <row r="398" spans="1:23" hidden="1" outlineLevel="2">
      <c r="A398" s="2" t="s">
        <v>5</v>
      </c>
      <c r="B398" s="18">
        <v>0.2</v>
      </c>
      <c r="C398" s="12"/>
      <c r="D398" s="12"/>
      <c r="E398" s="12">
        <f t="shared" si="188"/>
        <v>0.04</v>
      </c>
      <c r="F398" s="12"/>
      <c r="G398" s="30"/>
      <c r="H398" s="13"/>
      <c r="I398" s="12"/>
      <c r="J398" s="12"/>
      <c r="K398" s="13"/>
      <c r="L398" s="12"/>
      <c r="M398" s="41"/>
      <c r="N398" s="12"/>
      <c r="O398" s="12"/>
      <c r="P398" s="13"/>
      <c r="Q398" s="13"/>
      <c r="R398" s="12"/>
      <c r="S398" s="13"/>
      <c r="T398" s="13"/>
      <c r="U398" s="13"/>
      <c r="V398" s="13"/>
      <c r="W398" s="15">
        <f t="shared" si="189"/>
        <v>0.04</v>
      </c>
    </row>
    <row r="399" spans="1:23" s="5" customFormat="1" hidden="1" outlineLevel="1">
      <c r="A399" s="3" t="s">
        <v>6</v>
      </c>
      <c r="B399" s="16">
        <f>SUM(B395:B398)</f>
        <v>1</v>
      </c>
      <c r="C399" s="16">
        <f t="shared" ref="C399:W399" si="190">SUM(C395:C398)</f>
        <v>0</v>
      </c>
      <c r="D399" s="16">
        <f t="shared" si="190"/>
        <v>0</v>
      </c>
      <c r="E399" s="16">
        <f t="shared" si="190"/>
        <v>0.65625</v>
      </c>
      <c r="F399" s="16">
        <f t="shared" si="190"/>
        <v>0</v>
      </c>
      <c r="G399" s="16">
        <f t="shared" si="190"/>
        <v>0</v>
      </c>
      <c r="H399" s="16">
        <f t="shared" si="190"/>
        <v>0</v>
      </c>
      <c r="I399" s="16">
        <f t="shared" si="190"/>
        <v>0</v>
      </c>
      <c r="J399" s="16">
        <f t="shared" si="190"/>
        <v>0</v>
      </c>
      <c r="K399" s="16">
        <f t="shared" si="190"/>
        <v>0</v>
      </c>
      <c r="L399" s="16">
        <f t="shared" si="190"/>
        <v>0</v>
      </c>
      <c r="M399" s="42">
        <f t="shared" si="190"/>
        <v>0</v>
      </c>
      <c r="N399" s="16">
        <f t="shared" si="190"/>
        <v>0</v>
      </c>
      <c r="O399" s="16">
        <f t="shared" si="190"/>
        <v>0</v>
      </c>
      <c r="P399" s="16">
        <f t="shared" si="190"/>
        <v>0</v>
      </c>
      <c r="Q399" s="16">
        <f t="shared" si="190"/>
        <v>0</v>
      </c>
      <c r="R399" s="16">
        <f t="shared" si="190"/>
        <v>0</v>
      </c>
      <c r="S399" s="16">
        <f t="shared" si="190"/>
        <v>0</v>
      </c>
      <c r="T399" s="16">
        <f t="shared" si="190"/>
        <v>0</v>
      </c>
      <c r="U399" s="16">
        <f t="shared" si="190"/>
        <v>0</v>
      </c>
      <c r="V399" s="16">
        <f t="shared" si="190"/>
        <v>0</v>
      </c>
      <c r="W399" s="16">
        <f t="shared" si="190"/>
        <v>0.65625</v>
      </c>
    </row>
    <row r="400" spans="1:23" hidden="1" outlineLevel="2">
      <c r="A400" s="2" t="s">
        <v>7</v>
      </c>
      <c r="B400" s="18">
        <v>0.1</v>
      </c>
      <c r="C400" s="12"/>
      <c r="D400" s="12"/>
      <c r="E400" s="12">
        <f t="shared" si="188"/>
        <v>1.2750000000000001E-2</v>
      </c>
      <c r="F400" s="13"/>
      <c r="G400" s="30"/>
      <c r="H400" s="13"/>
      <c r="I400" s="13"/>
      <c r="J400" s="13"/>
      <c r="K400" s="13"/>
      <c r="L400" s="13"/>
      <c r="M400" s="41"/>
      <c r="N400" s="13"/>
      <c r="O400" s="12"/>
      <c r="P400" s="13"/>
      <c r="Q400" s="13"/>
      <c r="R400" s="12"/>
      <c r="S400" s="13"/>
      <c r="T400" s="13"/>
      <c r="U400" s="13"/>
      <c r="V400" s="13"/>
      <c r="W400" s="15">
        <f t="shared" ref="W400:W409" si="191">AVERAGE(C400:V400)</f>
        <v>1.2750000000000001E-2</v>
      </c>
    </row>
    <row r="401" spans="1:23" hidden="1" outlineLevel="2">
      <c r="A401" s="2" t="s">
        <v>8</v>
      </c>
      <c r="B401" s="18">
        <v>0.04</v>
      </c>
      <c r="C401" s="12"/>
      <c r="D401" s="12"/>
      <c r="E401" s="12">
        <f t="shared" si="188"/>
        <v>7.3967999999999976E-3</v>
      </c>
      <c r="F401" s="13"/>
      <c r="G401" s="30"/>
      <c r="H401" s="13"/>
      <c r="I401" s="13"/>
      <c r="J401" s="13"/>
      <c r="K401" s="13"/>
      <c r="L401" s="13"/>
      <c r="M401" s="41"/>
      <c r="N401" s="13"/>
      <c r="O401" s="12"/>
      <c r="P401" s="13"/>
      <c r="Q401" s="13"/>
      <c r="R401" s="12"/>
      <c r="S401" s="13"/>
      <c r="T401" s="13"/>
      <c r="U401" s="13"/>
      <c r="V401" s="13"/>
      <c r="W401" s="15">
        <f t="shared" si="191"/>
        <v>7.3967999999999976E-3</v>
      </c>
    </row>
    <row r="402" spans="1:23" hidden="1" outlineLevel="2">
      <c r="A402" s="2" t="s">
        <v>9</v>
      </c>
      <c r="B402" s="18">
        <v>0.1</v>
      </c>
      <c r="C402" s="12"/>
      <c r="D402" s="12"/>
      <c r="E402" s="12">
        <f t="shared" si="188"/>
        <v>1.9125000000000023E-3</v>
      </c>
      <c r="F402" s="13"/>
      <c r="G402" s="30"/>
      <c r="H402" s="13"/>
      <c r="I402" s="13"/>
      <c r="J402" s="13"/>
      <c r="K402" s="13"/>
      <c r="L402" s="13"/>
      <c r="M402" s="41"/>
      <c r="N402" s="13"/>
      <c r="O402" s="12"/>
      <c r="P402" s="13"/>
      <c r="Q402" s="13"/>
      <c r="R402" s="12"/>
      <c r="S402" s="13"/>
      <c r="T402" s="13"/>
      <c r="U402" s="13"/>
      <c r="V402" s="13"/>
      <c r="W402" s="15">
        <f t="shared" si="191"/>
        <v>1.9125000000000023E-3</v>
      </c>
    </row>
    <row r="403" spans="1:23" hidden="1" outlineLevel="2">
      <c r="A403" s="2" t="s">
        <v>10</v>
      </c>
      <c r="B403" s="18">
        <v>0.24</v>
      </c>
      <c r="C403" s="12"/>
      <c r="D403" s="12"/>
      <c r="E403" s="12">
        <f t="shared" si="188"/>
        <v>1.7635799999999997E-2</v>
      </c>
      <c r="F403" s="13"/>
      <c r="G403" s="30"/>
      <c r="H403" s="13"/>
      <c r="I403" s="13"/>
      <c r="J403" s="13"/>
      <c r="K403" s="13"/>
      <c r="L403" s="13"/>
      <c r="M403" s="41"/>
      <c r="N403" s="13"/>
      <c r="O403" s="12"/>
      <c r="P403" s="13"/>
      <c r="Q403" s="13"/>
      <c r="R403" s="12"/>
      <c r="S403" s="13"/>
      <c r="T403" s="13"/>
      <c r="U403" s="13"/>
      <c r="V403" s="13"/>
      <c r="W403" s="15">
        <f t="shared" si="191"/>
        <v>1.7635799999999997E-2</v>
      </c>
    </row>
    <row r="404" spans="1:23" hidden="1" outlineLevel="2">
      <c r="A404" s="2" t="s">
        <v>11</v>
      </c>
      <c r="B404" s="18">
        <v>0.1</v>
      </c>
      <c r="C404" s="12"/>
      <c r="D404" s="12"/>
      <c r="E404" s="12">
        <f t="shared" si="188"/>
        <v>3.7500000000000003E-3</v>
      </c>
      <c r="F404" s="13"/>
      <c r="G404" s="30"/>
      <c r="H404" s="13"/>
      <c r="I404" s="13"/>
      <c r="J404" s="13"/>
      <c r="K404" s="13"/>
      <c r="L404" s="13"/>
      <c r="M404" s="41"/>
      <c r="N404" s="13"/>
      <c r="O404" s="12"/>
      <c r="P404" s="13"/>
      <c r="Q404" s="13"/>
      <c r="R404" s="12"/>
      <c r="S404" s="13"/>
      <c r="T404" s="13"/>
      <c r="U404" s="13"/>
      <c r="V404" s="13"/>
      <c r="W404" s="15">
        <f t="shared" si="191"/>
        <v>3.7500000000000003E-3</v>
      </c>
    </row>
    <row r="405" spans="1:23" hidden="1" outlineLevel="2">
      <c r="A405" s="2" t="s">
        <v>12</v>
      </c>
      <c r="B405" s="18">
        <v>0.14000000000000001</v>
      </c>
      <c r="C405" s="12"/>
      <c r="D405" s="12"/>
      <c r="E405" s="12">
        <f t="shared" si="188"/>
        <v>2.6250000000000028E-3</v>
      </c>
      <c r="F405" s="13"/>
      <c r="G405" s="30"/>
      <c r="H405" s="13"/>
      <c r="I405" s="13"/>
      <c r="J405" s="13"/>
      <c r="K405" s="13"/>
      <c r="L405" s="13"/>
      <c r="M405" s="41"/>
      <c r="N405" s="13"/>
      <c r="O405" s="12"/>
      <c r="P405" s="13"/>
      <c r="Q405" s="13"/>
      <c r="R405" s="12"/>
      <c r="S405" s="13"/>
      <c r="T405" s="13"/>
      <c r="U405" s="13"/>
      <c r="V405" s="13"/>
      <c r="W405" s="15">
        <f t="shared" si="191"/>
        <v>2.6250000000000028E-3</v>
      </c>
    </row>
    <row r="406" spans="1:23" hidden="1" outlineLevel="2">
      <c r="A406" s="2" t="s">
        <v>13</v>
      </c>
      <c r="B406" s="18">
        <v>0.05</v>
      </c>
      <c r="C406" s="12"/>
      <c r="D406" s="12"/>
      <c r="E406" s="12">
        <f t="shared" si="188"/>
        <v>5.000000000000001E-2</v>
      </c>
      <c r="F406" s="13"/>
      <c r="G406" s="30"/>
      <c r="H406" s="13"/>
      <c r="I406" s="13"/>
      <c r="J406" s="13"/>
      <c r="K406" s="13"/>
      <c r="L406" s="13"/>
      <c r="M406" s="41"/>
      <c r="N406" s="13"/>
      <c r="O406" s="12"/>
      <c r="P406" s="13"/>
      <c r="Q406" s="13"/>
      <c r="R406" s="12"/>
      <c r="S406" s="13"/>
      <c r="T406" s="13"/>
      <c r="U406" s="13"/>
      <c r="V406" s="13"/>
      <c r="W406" s="15">
        <f t="shared" si="191"/>
        <v>5.000000000000001E-2</v>
      </c>
    </row>
    <row r="407" spans="1:23" hidden="1" outlineLevel="2">
      <c r="A407" s="2" t="s">
        <v>14</v>
      </c>
      <c r="B407" s="18">
        <v>0.09</v>
      </c>
      <c r="C407" s="12"/>
      <c r="D407" s="12"/>
      <c r="E407" s="12">
        <f t="shared" si="188"/>
        <v>4.4999999999999998E-2</v>
      </c>
      <c r="F407" s="13"/>
      <c r="G407" s="30"/>
      <c r="H407" s="13"/>
      <c r="I407" s="13"/>
      <c r="J407" s="13"/>
      <c r="K407" s="13"/>
      <c r="L407" s="13"/>
      <c r="M407" s="41"/>
      <c r="N407" s="13"/>
      <c r="O407" s="12"/>
      <c r="P407" s="13"/>
      <c r="Q407" s="13"/>
      <c r="R407" s="12"/>
      <c r="S407" s="13"/>
      <c r="T407" s="13"/>
      <c r="U407" s="13"/>
      <c r="V407" s="13"/>
      <c r="W407" s="15">
        <f t="shared" si="191"/>
        <v>4.4999999999999998E-2</v>
      </c>
    </row>
    <row r="408" spans="1:23" hidden="1" outlineLevel="2">
      <c r="A408" s="2" t="s">
        <v>15</v>
      </c>
      <c r="B408" s="18">
        <v>0.05</v>
      </c>
      <c r="C408" s="12"/>
      <c r="D408" s="12"/>
      <c r="E408" s="12">
        <f t="shared" si="188"/>
        <v>2.0000000000000007E-2</v>
      </c>
      <c r="F408" s="13"/>
      <c r="G408" s="30"/>
      <c r="H408" s="13"/>
      <c r="I408" s="13"/>
      <c r="J408" s="13"/>
      <c r="K408" s="13"/>
      <c r="L408" s="13"/>
      <c r="M408" s="41"/>
      <c r="N408" s="13"/>
      <c r="O408" s="12"/>
      <c r="P408" s="13"/>
      <c r="Q408" s="13"/>
      <c r="R408" s="12"/>
      <c r="S408" s="13"/>
      <c r="T408" s="13"/>
      <c r="U408" s="13"/>
      <c r="V408" s="13"/>
      <c r="W408" s="15">
        <f t="shared" si="191"/>
        <v>2.0000000000000007E-2</v>
      </c>
    </row>
    <row r="409" spans="1:23" hidden="1" outlineLevel="2">
      <c r="A409" s="2" t="s">
        <v>16</v>
      </c>
      <c r="B409" s="18">
        <v>0.09</v>
      </c>
      <c r="C409" s="12"/>
      <c r="D409" s="12"/>
      <c r="E409" s="12">
        <f t="shared" si="188"/>
        <v>0</v>
      </c>
      <c r="F409" s="13"/>
      <c r="G409" s="30"/>
      <c r="H409" s="13"/>
      <c r="I409" s="13"/>
      <c r="J409" s="13"/>
      <c r="K409" s="13"/>
      <c r="L409" s="13"/>
      <c r="M409" s="41"/>
      <c r="N409" s="13"/>
      <c r="O409" s="12"/>
      <c r="P409" s="13"/>
      <c r="Q409" s="13"/>
      <c r="R409" s="12"/>
      <c r="S409" s="13"/>
      <c r="T409" s="13"/>
      <c r="U409" s="13"/>
      <c r="V409" s="13"/>
      <c r="W409" s="15">
        <f t="shared" si="191"/>
        <v>0</v>
      </c>
    </row>
    <row r="410" spans="1:23" s="5" customFormat="1" hidden="1" outlineLevel="1">
      <c r="A410" s="3" t="s">
        <v>17</v>
      </c>
      <c r="B410" s="16">
        <f>SUM(B400:B409)</f>
        <v>1</v>
      </c>
      <c r="C410" s="16">
        <f t="shared" ref="C410:W410" si="192">SUM(C400:C409)</f>
        <v>0</v>
      </c>
      <c r="D410" s="16">
        <f t="shared" si="192"/>
        <v>0</v>
      </c>
      <c r="E410" s="16">
        <f t="shared" si="192"/>
        <v>0.16107010000000005</v>
      </c>
      <c r="F410" s="16">
        <f t="shared" si="192"/>
        <v>0</v>
      </c>
      <c r="G410" s="16">
        <f t="shared" si="192"/>
        <v>0</v>
      </c>
      <c r="H410" s="16">
        <f t="shared" si="192"/>
        <v>0</v>
      </c>
      <c r="I410" s="16">
        <f t="shared" si="192"/>
        <v>0</v>
      </c>
      <c r="J410" s="16">
        <f t="shared" si="192"/>
        <v>0</v>
      </c>
      <c r="K410" s="16">
        <f t="shared" si="192"/>
        <v>0</v>
      </c>
      <c r="L410" s="16">
        <f t="shared" si="192"/>
        <v>0</v>
      </c>
      <c r="M410" s="42">
        <f t="shared" si="192"/>
        <v>0</v>
      </c>
      <c r="N410" s="16">
        <f t="shared" si="192"/>
        <v>0</v>
      </c>
      <c r="O410" s="16">
        <f t="shared" si="192"/>
        <v>0</v>
      </c>
      <c r="P410" s="16">
        <f t="shared" si="192"/>
        <v>0</v>
      </c>
      <c r="Q410" s="16">
        <f t="shared" si="192"/>
        <v>0</v>
      </c>
      <c r="R410" s="16">
        <f t="shared" si="192"/>
        <v>0</v>
      </c>
      <c r="S410" s="16">
        <f t="shared" si="192"/>
        <v>0</v>
      </c>
      <c r="T410" s="16">
        <f t="shared" si="192"/>
        <v>0</v>
      </c>
      <c r="U410" s="16">
        <f t="shared" si="192"/>
        <v>0</v>
      </c>
      <c r="V410" s="16">
        <f t="shared" si="192"/>
        <v>0</v>
      </c>
      <c r="W410" s="16">
        <f t="shared" si="192"/>
        <v>0.16107010000000005</v>
      </c>
    </row>
    <row r="411" spans="1:23" collapsed="1">
      <c r="A411" s="3" t="s">
        <v>18</v>
      </c>
      <c r="B411" s="16">
        <f t="shared" ref="B411:E411" si="193">0.4*B399+0.6*B410</f>
        <v>1</v>
      </c>
      <c r="C411" s="16">
        <f t="shared" si="193"/>
        <v>0</v>
      </c>
      <c r="D411" s="16">
        <f t="shared" si="193"/>
        <v>0</v>
      </c>
      <c r="E411" s="16">
        <f t="shared" si="193"/>
        <v>0.35914206000000004</v>
      </c>
      <c r="F411" s="16">
        <f>0.4*F399+0.6*F410</f>
        <v>0</v>
      </c>
      <c r="G411" s="16">
        <f t="shared" ref="G411:W411" si="194">0.4*G399+0.6*G410</f>
        <v>0</v>
      </c>
      <c r="H411" s="16">
        <f t="shared" si="194"/>
        <v>0</v>
      </c>
      <c r="I411" s="16">
        <f t="shared" si="194"/>
        <v>0</v>
      </c>
      <c r="J411" s="16">
        <f t="shared" si="194"/>
        <v>0</v>
      </c>
      <c r="K411" s="16">
        <f t="shared" si="194"/>
        <v>0</v>
      </c>
      <c r="L411" s="16">
        <f t="shared" si="194"/>
        <v>0</v>
      </c>
      <c r="M411" s="42">
        <f t="shared" si="194"/>
        <v>0</v>
      </c>
      <c r="N411" s="16">
        <f t="shared" si="194"/>
        <v>0</v>
      </c>
      <c r="O411" s="16">
        <f t="shared" si="194"/>
        <v>0</v>
      </c>
      <c r="P411" s="16">
        <f t="shared" si="194"/>
        <v>0</v>
      </c>
      <c r="Q411" s="16">
        <f t="shared" si="194"/>
        <v>0</v>
      </c>
      <c r="R411" s="16">
        <f t="shared" si="194"/>
        <v>0</v>
      </c>
      <c r="S411" s="16">
        <f t="shared" si="194"/>
        <v>0</v>
      </c>
      <c r="T411" s="16">
        <f t="shared" si="194"/>
        <v>0</v>
      </c>
      <c r="U411" s="16">
        <f t="shared" si="194"/>
        <v>0</v>
      </c>
      <c r="V411" s="16">
        <f t="shared" si="194"/>
        <v>0</v>
      </c>
      <c r="W411" s="16">
        <f t="shared" si="194"/>
        <v>0.35914206000000004</v>
      </c>
    </row>
    <row r="412" spans="1:23">
      <c r="F412" s="17"/>
      <c r="M412" s="43"/>
      <c r="W412" s="17"/>
    </row>
    <row r="413" spans="1:23">
      <c r="A413" s="28" t="s">
        <v>63</v>
      </c>
      <c r="B413" s="7"/>
      <c r="C413" s="7"/>
      <c r="D413" s="7"/>
      <c r="E413" s="7"/>
      <c r="F413" s="14"/>
      <c r="G413" s="7"/>
      <c r="H413" s="7"/>
      <c r="I413" s="7"/>
      <c r="J413" s="7"/>
      <c r="K413" s="7"/>
      <c r="L413" s="7"/>
      <c r="M413" s="39"/>
      <c r="N413" s="7"/>
      <c r="O413" s="7"/>
      <c r="P413" s="7"/>
      <c r="Q413" s="7"/>
      <c r="R413" s="7"/>
      <c r="S413" s="7"/>
      <c r="T413" s="7"/>
      <c r="U413" s="7"/>
      <c r="V413" s="7"/>
      <c r="W413" s="14"/>
    </row>
    <row r="414" spans="1:23" hidden="1" outlineLevel="2">
      <c r="A414" s="2" t="s">
        <v>2</v>
      </c>
      <c r="B414" s="18">
        <v>0.25</v>
      </c>
      <c r="C414" s="12">
        <f>C164*C243/B414</f>
        <v>0.25</v>
      </c>
      <c r="D414" s="12">
        <f t="shared" ref="D414:E417" si="195">$B414*D164/$B164*D243/$B243</f>
        <v>0.25</v>
      </c>
      <c r="E414" s="12">
        <f t="shared" si="195"/>
        <v>0.25</v>
      </c>
      <c r="F414" s="12">
        <f>F243*F164/B164</f>
        <v>0</v>
      </c>
      <c r="G414" s="30">
        <f>G243*G164/B164</f>
        <v>0.2</v>
      </c>
      <c r="H414" s="13">
        <v>0.25</v>
      </c>
      <c r="I414" s="12"/>
      <c r="J414" s="12">
        <v>0.2</v>
      </c>
      <c r="K414" s="13"/>
      <c r="L414" s="12"/>
      <c r="M414" s="41">
        <f>$B414*M164/$B164*M243/$B243</f>
        <v>0.25</v>
      </c>
      <c r="N414" s="13"/>
      <c r="O414" s="13">
        <v>0.2</v>
      </c>
      <c r="P414" s="13">
        <v>0.25</v>
      </c>
      <c r="Q414" s="13"/>
      <c r="R414" s="12">
        <f>$B414*R164/$B164*R243/$B243</f>
        <v>0.25</v>
      </c>
      <c r="S414" s="13">
        <v>0.25</v>
      </c>
      <c r="T414" s="13"/>
      <c r="U414" s="13"/>
      <c r="V414" s="13"/>
      <c r="W414" s="15">
        <f>AVERAGE(C414:V414)</f>
        <v>0.21666666666666665</v>
      </c>
    </row>
    <row r="415" spans="1:23" hidden="1" outlineLevel="2">
      <c r="A415" s="2" t="s">
        <v>3</v>
      </c>
      <c r="B415" s="18">
        <v>0.1</v>
      </c>
      <c r="C415" s="12">
        <f>C165*C244/B415</f>
        <v>5.000000000000001E-2</v>
      </c>
      <c r="D415" s="12">
        <f t="shared" si="195"/>
        <v>5.0000000000000017E-2</v>
      </c>
      <c r="E415" s="12">
        <f t="shared" si="195"/>
        <v>6.7000000000000018E-2</v>
      </c>
      <c r="F415" s="12">
        <f>F244*F165/B165</f>
        <v>0</v>
      </c>
      <c r="G415" s="30">
        <f>G244*G165/B165</f>
        <v>5.000000000000001E-2</v>
      </c>
      <c r="H415" s="13">
        <v>0.05</v>
      </c>
      <c r="I415" s="12"/>
      <c r="J415" s="12">
        <v>0.05</v>
      </c>
      <c r="K415" s="13"/>
      <c r="L415" s="12"/>
      <c r="M415" s="41">
        <f>$B415*M165/$B165*M244/$B244</f>
        <v>5.0000000000000017E-2</v>
      </c>
      <c r="N415" s="12"/>
      <c r="O415" s="12">
        <v>0.05</v>
      </c>
      <c r="P415" s="13">
        <v>0.05</v>
      </c>
      <c r="Q415" s="13"/>
      <c r="R415" s="12">
        <f t="shared" ref="R415" si="196">$B415*R165/$B165*R244/$B244</f>
        <v>5.0000000000000017E-2</v>
      </c>
      <c r="S415" s="13">
        <v>0</v>
      </c>
      <c r="T415" s="13"/>
      <c r="U415" s="13"/>
      <c r="V415" s="13"/>
      <c r="W415" s="15">
        <f t="shared" ref="W415:W417" si="197">AVERAGE(C415:V415)</f>
        <v>4.3083333333333342E-2</v>
      </c>
    </row>
    <row r="416" spans="1:23" hidden="1" outlineLevel="2">
      <c r="A416" s="2" t="s">
        <v>4</v>
      </c>
      <c r="B416" s="18">
        <v>0.45</v>
      </c>
      <c r="C416" s="12">
        <f>C166*C245/B416</f>
        <v>0.29249999999999998</v>
      </c>
      <c r="D416" s="12">
        <f t="shared" si="195"/>
        <v>0.22500000000000001</v>
      </c>
      <c r="E416" s="12">
        <f t="shared" si="195"/>
        <v>0.315</v>
      </c>
      <c r="F416" s="12">
        <f>F245*F166/B166</f>
        <v>0</v>
      </c>
      <c r="G416" s="30">
        <f>G245*G166/B166</f>
        <v>0.22500000000000001</v>
      </c>
      <c r="H416" s="13">
        <v>0.25</v>
      </c>
      <c r="I416" s="12"/>
      <c r="J416" s="12">
        <v>0.22500000000000001</v>
      </c>
      <c r="K416" s="13"/>
      <c r="L416" s="12"/>
      <c r="M416" s="41">
        <f>$B416*M166/$B166*M245/$B245</f>
        <v>0.22500000000000001</v>
      </c>
      <c r="N416" s="12"/>
      <c r="O416" s="12">
        <v>0.22500000000000001</v>
      </c>
      <c r="P416" s="13">
        <v>0.22500000000000001</v>
      </c>
      <c r="Q416" s="13"/>
      <c r="R416" s="12">
        <f t="shared" ref="R416" si="198">$B416*R166/$B166*R245/$B245</f>
        <v>0.27</v>
      </c>
      <c r="S416" s="13">
        <v>0.3600000000000001</v>
      </c>
      <c r="T416" s="13"/>
      <c r="U416" s="13"/>
      <c r="V416" s="13"/>
      <c r="W416" s="15">
        <f t="shared" si="197"/>
        <v>0.23645833333333335</v>
      </c>
    </row>
    <row r="417" spans="1:23" hidden="1" outlineLevel="2">
      <c r="A417" s="2" t="s">
        <v>5</v>
      </c>
      <c r="B417" s="18">
        <v>0.2</v>
      </c>
      <c r="C417" s="12">
        <f>C167*C246/B417</f>
        <v>0.20000000000000004</v>
      </c>
      <c r="D417" s="12">
        <f t="shared" si="195"/>
        <v>0.20000000000000007</v>
      </c>
      <c r="E417" s="12">
        <f t="shared" si="195"/>
        <v>0.20000000000000007</v>
      </c>
      <c r="F417" s="12">
        <f>F246*F167/B167</f>
        <v>0</v>
      </c>
      <c r="G417" s="30">
        <f>G246*G167/B167</f>
        <v>0.20000000000000004</v>
      </c>
      <c r="H417" s="13">
        <v>0.2</v>
      </c>
      <c r="I417" s="12"/>
      <c r="J417" s="12">
        <v>0.2</v>
      </c>
      <c r="K417" s="13"/>
      <c r="L417" s="12"/>
      <c r="M417" s="41">
        <f>$B417*M167/$B167*M246/$B246</f>
        <v>0.20000000000000007</v>
      </c>
      <c r="N417" s="12"/>
      <c r="O417" s="12">
        <v>0.2</v>
      </c>
      <c r="P417" s="13">
        <v>0.2</v>
      </c>
      <c r="Q417" s="13"/>
      <c r="R417" s="12">
        <f t="shared" ref="R417" si="199">$B417*R167/$B167*R246/$B246</f>
        <v>0.14000000000000007</v>
      </c>
      <c r="S417" s="13">
        <v>0.2</v>
      </c>
      <c r="T417" s="13"/>
      <c r="U417" s="13"/>
      <c r="V417" s="13"/>
      <c r="W417" s="15">
        <f t="shared" si="197"/>
        <v>0.17833333333333337</v>
      </c>
    </row>
    <row r="418" spans="1:23" s="5" customFormat="1" hidden="1" outlineLevel="1">
      <c r="A418" s="3" t="s">
        <v>6</v>
      </c>
      <c r="B418" s="16">
        <f>SUM(B414:B417)</f>
        <v>1</v>
      </c>
      <c r="C418" s="16">
        <f t="shared" ref="C418:S418" si="200">SUM(C414:C417)</f>
        <v>0.79250000000000009</v>
      </c>
      <c r="D418" s="16">
        <f t="shared" si="200"/>
        <v>0.72500000000000009</v>
      </c>
      <c r="E418" s="16">
        <f t="shared" si="200"/>
        <v>0.83200000000000007</v>
      </c>
      <c r="F418" s="16">
        <f t="shared" si="200"/>
        <v>0</v>
      </c>
      <c r="G418" s="16">
        <f t="shared" si="200"/>
        <v>0.67500000000000004</v>
      </c>
      <c r="H418" s="16">
        <f t="shared" si="200"/>
        <v>0.75</v>
      </c>
      <c r="I418" s="16">
        <f t="shared" si="200"/>
        <v>0</v>
      </c>
      <c r="J418" s="16">
        <f t="shared" si="200"/>
        <v>0.67500000000000004</v>
      </c>
      <c r="K418" s="16">
        <f t="shared" si="200"/>
        <v>0</v>
      </c>
      <c r="L418" s="16">
        <f t="shared" si="200"/>
        <v>0</v>
      </c>
      <c r="M418" s="42">
        <f t="shared" ref="M418" si="201">SUM(M414:M417)</f>
        <v>0.72500000000000009</v>
      </c>
      <c r="N418" s="16">
        <f t="shared" si="200"/>
        <v>0</v>
      </c>
      <c r="O418" s="16">
        <f t="shared" ref="O418" si="202">SUM(O414:O417)</f>
        <v>0.67500000000000004</v>
      </c>
      <c r="P418" s="16">
        <f t="shared" si="200"/>
        <v>0.72500000000000009</v>
      </c>
      <c r="Q418" s="16">
        <f t="shared" si="200"/>
        <v>0</v>
      </c>
      <c r="R418" s="16">
        <f t="shared" si="200"/>
        <v>0.71000000000000019</v>
      </c>
      <c r="S418" s="16">
        <f t="shared" si="200"/>
        <v>0.81</v>
      </c>
      <c r="T418" s="16">
        <f t="shared" ref="T418:W418" si="203">SUM(T414:T417)</f>
        <v>0</v>
      </c>
      <c r="U418" s="16">
        <f t="shared" si="203"/>
        <v>0</v>
      </c>
      <c r="V418" s="16">
        <f t="shared" si="203"/>
        <v>0</v>
      </c>
      <c r="W418" s="16">
        <f t="shared" si="203"/>
        <v>0.67454166666666671</v>
      </c>
    </row>
    <row r="419" spans="1:23" hidden="1" outlineLevel="2">
      <c r="A419" s="2" t="s">
        <v>7</v>
      </c>
      <c r="B419" s="18">
        <v>0.1</v>
      </c>
      <c r="C419" s="12">
        <f t="shared" ref="C419:C428" si="204">C169*C248/B419</f>
        <v>1.1999999999999999E-2</v>
      </c>
      <c r="D419" s="12">
        <f t="shared" ref="D419:E428" si="205">$B419*D169/$B169*D248/$B248</f>
        <v>1.3299999999999999E-2</v>
      </c>
      <c r="E419" s="12">
        <f t="shared" si="205"/>
        <v>1.5000000000000005E-2</v>
      </c>
      <c r="F419" s="13">
        <f t="shared" ref="F419:F428" si="206">F248*F169/B169</f>
        <v>0</v>
      </c>
      <c r="G419" s="30">
        <f t="shared" ref="G419:G428" si="207">G248*G169/B169</f>
        <v>1.4000000000000002E-2</v>
      </c>
      <c r="H419" s="13">
        <v>1.4999999999999999E-2</v>
      </c>
      <c r="I419" s="13"/>
      <c r="J419" s="13">
        <v>0.01</v>
      </c>
      <c r="K419" s="13"/>
      <c r="L419" s="13"/>
      <c r="M419" s="41">
        <f t="shared" ref="M419:M428" si="208">$B419*M169/$B169*M248/$B248</f>
        <v>1.0000000000000004E-2</v>
      </c>
      <c r="N419" s="13"/>
      <c r="O419" s="12">
        <v>1.2E-2</v>
      </c>
      <c r="P419" s="13">
        <v>0.01</v>
      </c>
      <c r="Q419" s="13"/>
      <c r="R419" s="12">
        <f t="shared" ref="R419" si="209">$B419*R169/$B169*R248/$B248</f>
        <v>1.0000000000000004E-2</v>
      </c>
      <c r="S419" s="13">
        <v>3.3333333333333333E-2</v>
      </c>
      <c r="T419" s="13"/>
      <c r="U419" s="13"/>
      <c r="V419" s="13"/>
      <c r="W419" s="15">
        <f t="shared" ref="W419:W428" si="210">AVERAGE(C419:V419)</f>
        <v>1.2886111111111112E-2</v>
      </c>
    </row>
    <row r="420" spans="1:23" hidden="1" outlineLevel="2">
      <c r="A420" s="2" t="s">
        <v>8</v>
      </c>
      <c r="B420" s="18">
        <v>0.04</v>
      </c>
      <c r="C420" s="12">
        <f t="shared" si="204"/>
        <v>4.0000000000000001E-3</v>
      </c>
      <c r="D420" s="12">
        <f t="shared" si="205"/>
        <v>3.0000000000000005E-3</v>
      </c>
      <c r="E420" s="12">
        <f t="shared" si="205"/>
        <v>1.2327999999999997E-2</v>
      </c>
      <c r="F420" s="13">
        <f t="shared" si="206"/>
        <v>0</v>
      </c>
      <c r="G420" s="30">
        <f t="shared" si="207"/>
        <v>4.0000000000000001E-3</v>
      </c>
      <c r="H420" s="13">
        <v>5.0000000000000001E-3</v>
      </c>
      <c r="I420" s="13"/>
      <c r="J420" s="13">
        <v>4.0000000000000001E-3</v>
      </c>
      <c r="K420" s="13"/>
      <c r="L420" s="13"/>
      <c r="M420" s="41">
        <f t="shared" si="208"/>
        <v>4.0000000000000001E-3</v>
      </c>
      <c r="N420" s="13"/>
      <c r="O420" s="12">
        <v>4.0000000000000001E-3</v>
      </c>
      <c r="P420" s="13">
        <v>4.0000000000000001E-3</v>
      </c>
      <c r="Q420" s="13"/>
      <c r="R420" s="12">
        <f t="shared" ref="R420" si="211">$B420*R170/$B170*R249/$B249</f>
        <v>9.1500000000000001E-3</v>
      </c>
      <c r="S420" s="13">
        <v>1.84E-2</v>
      </c>
      <c r="T420" s="13"/>
      <c r="U420" s="13"/>
      <c r="V420" s="13"/>
      <c r="W420" s="15">
        <f t="shared" si="210"/>
        <v>5.9898333333333331E-3</v>
      </c>
    </row>
    <row r="421" spans="1:23" hidden="1" outlineLevel="2">
      <c r="A421" s="2" t="s">
        <v>9</v>
      </c>
      <c r="B421" s="18">
        <v>0.1</v>
      </c>
      <c r="C421" s="12">
        <f t="shared" si="204"/>
        <v>0.01</v>
      </c>
      <c r="D421" s="12">
        <f t="shared" si="205"/>
        <v>9.5000000000000015E-3</v>
      </c>
      <c r="E421" s="12">
        <f t="shared" si="205"/>
        <v>1.0000000000000002E-2</v>
      </c>
      <c r="F421" s="13">
        <f t="shared" si="206"/>
        <v>0</v>
      </c>
      <c r="G421" s="30">
        <f t="shared" si="207"/>
        <v>0.01</v>
      </c>
      <c r="H421" s="13">
        <v>0.01</v>
      </c>
      <c r="I421" s="13"/>
      <c r="J421" s="13">
        <v>0.01</v>
      </c>
      <c r="K421" s="13"/>
      <c r="L421" s="13"/>
      <c r="M421" s="41">
        <f t="shared" si="208"/>
        <v>1.0000000000000004E-2</v>
      </c>
      <c r="N421" s="13"/>
      <c r="O421" s="12">
        <v>0.01</v>
      </c>
      <c r="P421" s="13">
        <v>0.01</v>
      </c>
      <c r="Q421" s="13"/>
      <c r="R421" s="12">
        <f t="shared" ref="R421" si="212">$B421*R171/$B171*R250/$B250</f>
        <v>9.7000000000000038E-3</v>
      </c>
      <c r="S421" s="13">
        <v>2.0000000000000004E-2</v>
      </c>
      <c r="T421" s="13"/>
      <c r="U421" s="13"/>
      <c r="V421" s="13"/>
      <c r="W421" s="15">
        <f t="shared" si="210"/>
        <v>9.9333333333333339E-3</v>
      </c>
    </row>
    <row r="422" spans="1:23" hidden="1" outlineLevel="2">
      <c r="A422" s="2" t="s">
        <v>10</v>
      </c>
      <c r="B422" s="18">
        <v>0.24</v>
      </c>
      <c r="C422" s="12">
        <f t="shared" si="204"/>
        <v>0.06</v>
      </c>
      <c r="D422" s="12">
        <f t="shared" si="205"/>
        <v>7.1999999999999995E-2</v>
      </c>
      <c r="E422" s="12">
        <f t="shared" si="205"/>
        <v>3.3415200000000006E-2</v>
      </c>
      <c r="F422" s="13">
        <f t="shared" si="206"/>
        <v>0</v>
      </c>
      <c r="G422" s="30">
        <f t="shared" si="207"/>
        <v>0.05</v>
      </c>
      <c r="H422" s="13">
        <v>4.5999999999999999E-2</v>
      </c>
      <c r="I422" s="13"/>
      <c r="J422" s="13">
        <v>2.3E-2</v>
      </c>
      <c r="K422" s="13"/>
      <c r="L422" s="13"/>
      <c r="M422" s="41">
        <f t="shared" si="208"/>
        <v>2.0500000000000001E-2</v>
      </c>
      <c r="N422" s="13"/>
      <c r="O422" s="12">
        <v>7.1999999999999995E-2</v>
      </c>
      <c r="P422" s="13">
        <v>2.4E-2</v>
      </c>
      <c r="Q422" s="13"/>
      <c r="R422" s="12">
        <f t="shared" ref="R422" si="213">$B422*R172/$B172*R251/$B251</f>
        <v>1.7475000000000001E-2</v>
      </c>
      <c r="S422" s="13">
        <v>2.6956799999999993E-2</v>
      </c>
      <c r="T422" s="13"/>
      <c r="U422" s="13"/>
      <c r="V422" s="13"/>
      <c r="W422" s="15">
        <f t="shared" si="210"/>
        <v>3.7112250000000006E-2</v>
      </c>
    </row>
    <row r="423" spans="1:23" hidden="1" outlineLevel="2">
      <c r="A423" s="2" t="s">
        <v>11</v>
      </c>
      <c r="B423" s="18">
        <v>0.1</v>
      </c>
      <c r="C423" s="12">
        <f t="shared" si="204"/>
        <v>5.0000000000000001E-3</v>
      </c>
      <c r="D423" s="12">
        <f t="shared" si="205"/>
        <v>1.5000000000000005E-2</v>
      </c>
      <c r="E423" s="12">
        <f t="shared" si="205"/>
        <v>1.1250000000000003E-2</v>
      </c>
      <c r="F423" s="13">
        <f t="shared" si="206"/>
        <v>0</v>
      </c>
      <c r="G423" s="30">
        <f t="shared" si="207"/>
        <v>5.0000000000000001E-3</v>
      </c>
      <c r="H423" s="13">
        <v>1.4E-2</v>
      </c>
      <c r="I423" s="13"/>
      <c r="J423" s="13">
        <v>5.0000000000000001E-3</v>
      </c>
      <c r="K423" s="13"/>
      <c r="L423" s="13"/>
      <c r="M423" s="41">
        <f t="shared" si="208"/>
        <v>6.0000000000000001E-3</v>
      </c>
      <c r="N423" s="13"/>
      <c r="O423" s="12">
        <v>7.4999999999999997E-3</v>
      </c>
      <c r="P423" s="13">
        <v>7.0000000000000001E-3</v>
      </c>
      <c r="Q423" s="13"/>
      <c r="R423" s="12">
        <f t="shared" ref="R423" si="214">$B423*R173/$B173*R252/$B252</f>
        <v>1.5520000000000004E-2</v>
      </c>
      <c r="S423" s="13">
        <v>1.3056E-2</v>
      </c>
      <c r="T423" s="13"/>
      <c r="U423" s="13"/>
      <c r="V423" s="13"/>
      <c r="W423" s="15">
        <f t="shared" si="210"/>
        <v>8.6938333333333347E-3</v>
      </c>
    </row>
    <row r="424" spans="1:23" hidden="1" outlineLevel="2">
      <c r="A424" s="2" t="s">
        <v>12</v>
      </c>
      <c r="B424" s="18">
        <v>0.14000000000000001</v>
      </c>
      <c r="C424" s="12">
        <f t="shared" si="204"/>
        <v>1.4000000000000002E-2</v>
      </c>
      <c r="D424" s="12">
        <f t="shared" si="205"/>
        <v>1.7023999999999997E-2</v>
      </c>
      <c r="E424" s="12">
        <f t="shared" si="205"/>
        <v>1.3999999999999999E-2</v>
      </c>
      <c r="F424" s="13">
        <f t="shared" si="206"/>
        <v>0</v>
      </c>
      <c r="G424" s="30">
        <f t="shared" si="207"/>
        <v>1.4000000000000002E-2</v>
      </c>
      <c r="H424" s="13">
        <v>1.4E-2</v>
      </c>
      <c r="I424" s="13"/>
      <c r="J424" s="13">
        <v>1.4E-2</v>
      </c>
      <c r="K424" s="13"/>
      <c r="L424" s="13"/>
      <c r="M424" s="41">
        <f t="shared" si="208"/>
        <v>1.3999999999999999E-2</v>
      </c>
      <c r="N424" s="13"/>
      <c r="O424" s="12">
        <v>1.4E-2</v>
      </c>
      <c r="P424" s="13">
        <v>1.4E-2</v>
      </c>
      <c r="Q424" s="13"/>
      <c r="R424" s="12">
        <f t="shared" ref="R424" si="215">$B424*R174/$B174*R253/$B253</f>
        <v>2.7150000000000001E-2</v>
      </c>
      <c r="S424" s="13">
        <v>2.8000000000000001E-2</v>
      </c>
      <c r="T424" s="13"/>
      <c r="U424" s="13"/>
      <c r="V424" s="13"/>
      <c r="W424" s="15">
        <f t="shared" si="210"/>
        <v>1.5347833333333333E-2</v>
      </c>
    </row>
    <row r="425" spans="1:23" hidden="1" outlineLevel="2">
      <c r="A425" s="2" t="s">
        <v>13</v>
      </c>
      <c r="B425" s="18">
        <v>0.05</v>
      </c>
      <c r="C425" s="12">
        <f t="shared" si="204"/>
        <v>3.7500000000000006E-2</v>
      </c>
      <c r="D425" s="12">
        <f t="shared" si="205"/>
        <v>5.0000000000000017E-2</v>
      </c>
      <c r="E425" s="12">
        <f t="shared" si="205"/>
        <v>4.7500000000000014E-2</v>
      </c>
      <c r="F425" s="13">
        <f t="shared" si="206"/>
        <v>0</v>
      </c>
      <c r="G425" s="30">
        <f t="shared" si="207"/>
        <v>2.6999999999999996E-2</v>
      </c>
      <c r="H425" s="13">
        <v>4.4999999999999998E-2</v>
      </c>
      <c r="I425" s="13"/>
      <c r="J425" s="13">
        <v>4.4999999999999998E-2</v>
      </c>
      <c r="K425" s="13"/>
      <c r="L425" s="13"/>
      <c r="M425" s="41">
        <f t="shared" si="208"/>
        <v>5.0000000000000017E-2</v>
      </c>
      <c r="N425" s="13"/>
      <c r="O425" s="12">
        <v>4.4999999999999998E-2</v>
      </c>
      <c r="P425" s="13">
        <v>4.4999999999999998E-2</v>
      </c>
      <c r="Q425" s="13"/>
      <c r="R425" s="12">
        <f t="shared" ref="R425" si="216">$B425*R175/$B175*R254/$B254</f>
        <v>3.0000000000000002E-2</v>
      </c>
      <c r="S425" s="13">
        <v>2.5000000000000001E-2</v>
      </c>
      <c r="T425" s="13"/>
      <c r="U425" s="13"/>
      <c r="V425" s="13"/>
      <c r="W425" s="15">
        <f t="shared" si="210"/>
        <v>3.7250000000000005E-2</v>
      </c>
    </row>
    <row r="426" spans="1:23" hidden="1" outlineLevel="2">
      <c r="A426" s="2" t="s">
        <v>14</v>
      </c>
      <c r="B426" s="18">
        <v>0.09</v>
      </c>
      <c r="C426" s="12">
        <f t="shared" si="204"/>
        <v>4.4999999999999998E-2</v>
      </c>
      <c r="D426" s="12">
        <f t="shared" si="205"/>
        <v>4.4999999999999998E-2</v>
      </c>
      <c r="E426" s="12">
        <f t="shared" si="205"/>
        <v>4.4999999999999998E-2</v>
      </c>
      <c r="F426" s="13">
        <f t="shared" si="206"/>
        <v>0</v>
      </c>
      <c r="G426" s="30">
        <f t="shared" si="207"/>
        <v>4.4999999999999998E-2</v>
      </c>
      <c r="H426" s="13">
        <v>4.4999999999999998E-2</v>
      </c>
      <c r="I426" s="13"/>
      <c r="J426" s="13">
        <v>0.04</v>
      </c>
      <c r="K426" s="13"/>
      <c r="L426" s="13"/>
      <c r="M426" s="41">
        <f t="shared" si="208"/>
        <v>4.4999999999999998E-2</v>
      </c>
      <c r="N426" s="13"/>
      <c r="O426" s="12">
        <v>4.4999999999999998E-2</v>
      </c>
      <c r="P426" s="13">
        <v>4.4999999999999998E-2</v>
      </c>
      <c r="Q426" s="13"/>
      <c r="R426" s="12">
        <f t="shared" ref="R426" si="217">$B426*R176/$B176*R255/$B255</f>
        <v>4.4999999999999998E-2</v>
      </c>
      <c r="S426" s="13">
        <v>0.09</v>
      </c>
      <c r="T426" s="13"/>
      <c r="U426" s="13"/>
      <c r="V426" s="13"/>
      <c r="W426" s="15">
        <f t="shared" si="210"/>
        <v>4.4583333333333329E-2</v>
      </c>
    </row>
    <row r="427" spans="1:23" hidden="1" outlineLevel="2">
      <c r="A427" s="2" t="s">
        <v>15</v>
      </c>
      <c r="B427" s="18">
        <v>0.05</v>
      </c>
      <c r="C427" s="12">
        <f t="shared" si="204"/>
        <v>1.4999999999999999E-2</v>
      </c>
      <c r="D427" s="12">
        <f t="shared" si="205"/>
        <v>2.2500000000000006E-2</v>
      </c>
      <c r="E427" s="12">
        <f t="shared" si="205"/>
        <v>1.900000000000001E-2</v>
      </c>
      <c r="F427" s="13">
        <f t="shared" si="206"/>
        <v>0</v>
      </c>
      <c r="G427" s="30">
        <f t="shared" si="207"/>
        <v>2.5000000000000005E-2</v>
      </c>
      <c r="H427" s="13">
        <v>1.6E-2</v>
      </c>
      <c r="I427" s="13"/>
      <c r="J427" s="13">
        <v>0.03</v>
      </c>
      <c r="K427" s="13"/>
      <c r="L427" s="13"/>
      <c r="M427" s="41">
        <f t="shared" si="208"/>
        <v>3.500000000000001E-2</v>
      </c>
      <c r="N427" s="13"/>
      <c r="O427" s="12">
        <v>0.02</v>
      </c>
      <c r="P427" s="13">
        <v>0.04</v>
      </c>
      <c r="Q427" s="13"/>
      <c r="R427" s="12">
        <f t="shared" ref="R427" si="218">$B427*R177/$B177*R256/$B256</f>
        <v>1.6E-2</v>
      </c>
      <c r="S427" s="13">
        <v>1.7399999999999995E-2</v>
      </c>
      <c r="T427" s="13"/>
      <c r="U427" s="13"/>
      <c r="V427" s="13"/>
      <c r="W427" s="15">
        <f t="shared" si="210"/>
        <v>2.1324999999999997E-2</v>
      </c>
    </row>
    <row r="428" spans="1:23" hidden="1" outlineLevel="2">
      <c r="A428" s="2" t="s">
        <v>16</v>
      </c>
      <c r="B428" s="18">
        <v>0.09</v>
      </c>
      <c r="C428" s="12">
        <f t="shared" si="204"/>
        <v>4.4999999999999998E-2</v>
      </c>
      <c r="D428" s="12">
        <f t="shared" si="205"/>
        <v>4.4999999999999998E-2</v>
      </c>
      <c r="E428" s="12">
        <f t="shared" si="205"/>
        <v>0</v>
      </c>
      <c r="F428" s="13">
        <f t="shared" si="206"/>
        <v>0</v>
      </c>
      <c r="G428" s="30">
        <f t="shared" si="207"/>
        <v>4.4999999999999998E-2</v>
      </c>
      <c r="H428" s="13">
        <v>4.4999999999999998E-2</v>
      </c>
      <c r="I428" s="13"/>
      <c r="J428" s="13">
        <v>4.4999999999999998E-2</v>
      </c>
      <c r="K428" s="13"/>
      <c r="L428" s="13"/>
      <c r="M428" s="41">
        <f t="shared" si="208"/>
        <v>4.4999999999999998E-2</v>
      </c>
      <c r="N428" s="13"/>
      <c r="O428" s="12">
        <v>4.4999999999999998E-2</v>
      </c>
      <c r="P428" s="13">
        <v>4.4999999999999998E-2</v>
      </c>
      <c r="Q428" s="13"/>
      <c r="R428" s="12">
        <f t="shared" ref="R428" si="219">$B428*R178/$B178*R257/$B257</f>
        <v>4.0500000000000001E-2</v>
      </c>
      <c r="S428" s="13">
        <v>3.4765200000000003E-2</v>
      </c>
      <c r="T428" s="13"/>
      <c r="U428" s="13"/>
      <c r="V428" s="13"/>
      <c r="W428" s="15">
        <f t="shared" si="210"/>
        <v>3.6272099999999995E-2</v>
      </c>
    </row>
    <row r="429" spans="1:23" s="5" customFormat="1" hidden="1" outlineLevel="1">
      <c r="A429" s="3" t="s">
        <v>17</v>
      </c>
      <c r="B429" s="16">
        <f>SUM(B419:B428)</f>
        <v>1</v>
      </c>
      <c r="C429" s="16">
        <f t="shared" ref="C429:S429" si="220">SUM(C419:C428)</f>
        <v>0.2475</v>
      </c>
      <c r="D429" s="16">
        <f t="shared" si="220"/>
        <v>0.29232400000000003</v>
      </c>
      <c r="E429" s="16">
        <f t="shared" si="220"/>
        <v>0.20749320000000004</v>
      </c>
      <c r="F429" s="16">
        <f t="shared" si="220"/>
        <v>0</v>
      </c>
      <c r="G429" s="16">
        <f t="shared" si="220"/>
        <v>0.23899999999999999</v>
      </c>
      <c r="H429" s="16">
        <f t="shared" si="220"/>
        <v>0.255</v>
      </c>
      <c r="I429" s="16">
        <f t="shared" si="220"/>
        <v>0</v>
      </c>
      <c r="J429" s="16">
        <f t="shared" si="220"/>
        <v>0.22599999999999998</v>
      </c>
      <c r="K429" s="16">
        <f t="shared" si="220"/>
        <v>0</v>
      </c>
      <c r="L429" s="16">
        <f t="shared" si="220"/>
        <v>0</v>
      </c>
      <c r="M429" s="42">
        <f t="shared" si="220"/>
        <v>0.23950000000000005</v>
      </c>
      <c r="N429" s="16">
        <f t="shared" si="220"/>
        <v>0</v>
      </c>
      <c r="O429" s="16">
        <f t="shared" si="220"/>
        <v>0.27450000000000002</v>
      </c>
      <c r="P429" s="16">
        <f t="shared" ref="P429" si="221">SUM(P419:P428)</f>
        <v>0.24399999999999999</v>
      </c>
      <c r="Q429" s="16">
        <f t="shared" si="220"/>
        <v>0</v>
      </c>
      <c r="R429" s="16">
        <f t="shared" si="220"/>
        <v>0.22049500000000002</v>
      </c>
      <c r="S429" s="16">
        <f t="shared" si="220"/>
        <v>0.30691133333333326</v>
      </c>
      <c r="T429" s="16">
        <f t="shared" ref="T429:W429" si="222">SUM(T419:T428)</f>
        <v>0</v>
      </c>
      <c r="U429" s="16">
        <f t="shared" si="222"/>
        <v>0</v>
      </c>
      <c r="V429" s="16">
        <f t="shared" si="222"/>
        <v>0</v>
      </c>
      <c r="W429" s="16">
        <f t="shared" si="222"/>
        <v>0.2293936277777778</v>
      </c>
    </row>
    <row r="430" spans="1:23" collapsed="1">
      <c r="A430" s="3" t="s">
        <v>18</v>
      </c>
      <c r="B430" s="16">
        <f t="shared" ref="B430:S430" si="223">0.4*B418+0.6*B429</f>
        <v>1</v>
      </c>
      <c r="C430" s="16">
        <f t="shared" si="223"/>
        <v>0.46550000000000002</v>
      </c>
      <c r="D430" s="16">
        <f t="shared" si="223"/>
        <v>0.46539440000000004</v>
      </c>
      <c r="E430" s="16">
        <f t="shared" si="223"/>
        <v>0.45729592000000008</v>
      </c>
      <c r="F430" s="16">
        <f t="shared" si="223"/>
        <v>0</v>
      </c>
      <c r="G430" s="16">
        <f t="shared" si="223"/>
        <v>0.41339999999999999</v>
      </c>
      <c r="H430" s="16">
        <f t="shared" si="223"/>
        <v>0.45300000000000007</v>
      </c>
      <c r="I430" s="16">
        <f t="shared" si="223"/>
        <v>0</v>
      </c>
      <c r="J430" s="16">
        <f t="shared" si="223"/>
        <v>0.40559999999999996</v>
      </c>
      <c r="K430" s="16">
        <f t="shared" si="223"/>
        <v>0</v>
      </c>
      <c r="L430" s="16">
        <f t="shared" si="223"/>
        <v>0</v>
      </c>
      <c r="M430" s="42">
        <f t="shared" si="223"/>
        <v>0.43370000000000009</v>
      </c>
      <c r="N430" s="16">
        <f t="shared" si="223"/>
        <v>0</v>
      </c>
      <c r="O430" s="16">
        <f t="shared" si="223"/>
        <v>0.43470000000000003</v>
      </c>
      <c r="P430" s="16">
        <f t="shared" si="223"/>
        <v>0.43640000000000001</v>
      </c>
      <c r="Q430" s="16">
        <f t="shared" si="223"/>
        <v>0</v>
      </c>
      <c r="R430" s="16">
        <f t="shared" si="223"/>
        <v>0.41629700000000008</v>
      </c>
      <c r="S430" s="16">
        <f t="shared" si="223"/>
        <v>0.50814680000000001</v>
      </c>
      <c r="T430" s="16">
        <f t="shared" ref="T430:W430" si="224">0.4*T418+0.6*T429</f>
        <v>0</v>
      </c>
      <c r="U430" s="16">
        <f t="shared" si="224"/>
        <v>0</v>
      </c>
      <c r="V430" s="16">
        <f t="shared" si="224"/>
        <v>0</v>
      </c>
      <c r="W430" s="16">
        <f t="shared" si="224"/>
        <v>0.40745284333333337</v>
      </c>
    </row>
    <row r="431" spans="1:23">
      <c r="F431" s="17"/>
      <c r="M431" s="43"/>
      <c r="W431" s="17"/>
    </row>
    <row r="432" spans="1:23">
      <c r="A432" s="28" t="s">
        <v>66</v>
      </c>
      <c r="B432" s="7"/>
      <c r="C432" s="7"/>
      <c r="D432" s="7"/>
      <c r="E432" s="7"/>
      <c r="F432" s="14"/>
      <c r="G432" s="7"/>
      <c r="H432" s="7"/>
      <c r="I432" s="7"/>
      <c r="J432" s="7"/>
      <c r="K432" s="7"/>
      <c r="L432" s="7"/>
      <c r="M432" s="39"/>
      <c r="N432" s="7"/>
      <c r="O432" s="7"/>
      <c r="P432" s="7"/>
      <c r="Q432" s="7"/>
      <c r="R432" s="7"/>
      <c r="S432" s="7"/>
      <c r="T432" s="7"/>
      <c r="U432" s="7"/>
      <c r="V432" s="7"/>
      <c r="W432" s="14"/>
    </row>
    <row r="433" spans="1:23" hidden="1" outlineLevel="2">
      <c r="A433" s="2" t="s">
        <v>2</v>
      </c>
      <c r="B433" s="18">
        <v>0.25</v>
      </c>
      <c r="C433" s="12">
        <f>C338*C164/B433</f>
        <v>0</v>
      </c>
      <c r="D433" s="12">
        <f t="shared" ref="D433:E436" si="225">$B433*D338/$B338*D164/$B164</f>
        <v>0</v>
      </c>
      <c r="E433" s="12">
        <f t="shared" si="225"/>
        <v>0.25</v>
      </c>
      <c r="F433" s="12">
        <f>F338*F164/B164</f>
        <v>0</v>
      </c>
      <c r="G433" s="30">
        <f>G338*G164/B164</f>
        <v>0</v>
      </c>
      <c r="H433" s="13">
        <v>0.23</v>
      </c>
      <c r="I433" s="12"/>
      <c r="J433" s="12">
        <v>0.2</v>
      </c>
      <c r="K433" s="13"/>
      <c r="L433" s="12"/>
      <c r="M433" s="41">
        <f>$B433*M338/$B338*M164/$B164</f>
        <v>0</v>
      </c>
      <c r="N433" s="13"/>
      <c r="O433" s="13">
        <v>0.16</v>
      </c>
      <c r="P433" s="13">
        <v>0.25</v>
      </c>
      <c r="Q433" s="13"/>
      <c r="R433" s="12">
        <f>$B433*R338/$B338*R164/$B164</f>
        <v>0</v>
      </c>
      <c r="S433" s="13">
        <v>0.25</v>
      </c>
      <c r="T433" s="13"/>
      <c r="U433" s="13"/>
      <c r="V433" s="13"/>
      <c r="W433" s="15">
        <f>AVERAGE(C433:V433)</f>
        <v>0.11166666666666665</v>
      </c>
    </row>
    <row r="434" spans="1:23" hidden="1" outlineLevel="2">
      <c r="A434" s="2" t="s">
        <v>3</v>
      </c>
      <c r="B434" s="18">
        <v>0.1</v>
      </c>
      <c r="C434" s="12">
        <f>C339*C165/B434</f>
        <v>0</v>
      </c>
      <c r="D434" s="12">
        <f t="shared" si="225"/>
        <v>0</v>
      </c>
      <c r="E434" s="12">
        <f t="shared" si="225"/>
        <v>6.7000000000000004E-2</v>
      </c>
      <c r="F434" s="12">
        <f>F339*F165/B165</f>
        <v>0</v>
      </c>
      <c r="G434" s="30">
        <f>G339*G165/B165</f>
        <v>0</v>
      </c>
      <c r="H434" s="13">
        <v>0.05</v>
      </c>
      <c r="I434" s="12"/>
      <c r="J434" s="12">
        <v>0.05</v>
      </c>
      <c r="K434" s="13"/>
      <c r="L434" s="12"/>
      <c r="M434" s="41">
        <f>$B434*M339/$B339*M165/$B165</f>
        <v>0</v>
      </c>
      <c r="N434" s="12"/>
      <c r="O434" s="12">
        <v>0.05</v>
      </c>
      <c r="P434" s="13">
        <v>0.05</v>
      </c>
      <c r="Q434" s="13"/>
      <c r="R434" s="12">
        <f t="shared" ref="R434" si="226">$B434*R339/$B339*R165/$B165</f>
        <v>0</v>
      </c>
      <c r="S434" s="13">
        <v>0</v>
      </c>
      <c r="T434" s="13"/>
      <c r="U434" s="13"/>
      <c r="V434" s="13"/>
      <c r="W434" s="15">
        <f t="shared" ref="W434:W436" si="227">AVERAGE(C434:V434)</f>
        <v>2.2250000000000002E-2</v>
      </c>
    </row>
    <row r="435" spans="1:23" hidden="1" outlineLevel="2">
      <c r="A435" s="2" t="s">
        <v>4</v>
      </c>
      <c r="B435" s="18">
        <v>0.45</v>
      </c>
      <c r="C435" s="12">
        <f>C340*C166/B435</f>
        <v>0</v>
      </c>
      <c r="D435" s="12">
        <f t="shared" si="225"/>
        <v>0</v>
      </c>
      <c r="E435" s="12">
        <f t="shared" si="225"/>
        <v>0.29924999999999996</v>
      </c>
      <c r="F435" s="12">
        <f>F340*F166/B166</f>
        <v>0</v>
      </c>
      <c r="G435" s="30">
        <f>G340*G166/B166</f>
        <v>0</v>
      </c>
      <c r="H435" s="13">
        <v>0.23599999999999999</v>
      </c>
      <c r="I435" s="12"/>
      <c r="J435" s="12">
        <v>0.22500000000000001</v>
      </c>
      <c r="K435" s="13"/>
      <c r="L435" s="12"/>
      <c r="M435" s="41">
        <f>$B435*M340/$B340*M166/$B166</f>
        <v>0</v>
      </c>
      <c r="N435" s="12"/>
      <c r="O435" s="12">
        <v>0.2</v>
      </c>
      <c r="P435" s="13">
        <v>0.22500000000000001</v>
      </c>
      <c r="Q435" s="13"/>
      <c r="R435" s="12">
        <f t="shared" ref="R435" si="228">$B435*R340/$B340*R166/$B166</f>
        <v>0</v>
      </c>
      <c r="S435" s="13">
        <v>0.33515999999999996</v>
      </c>
      <c r="T435" s="13"/>
      <c r="U435" s="13"/>
      <c r="V435" s="13"/>
      <c r="W435" s="15">
        <f t="shared" si="227"/>
        <v>0.12670083333333335</v>
      </c>
    </row>
    <row r="436" spans="1:23" hidden="1" outlineLevel="2">
      <c r="A436" s="2" t="s">
        <v>5</v>
      </c>
      <c r="B436" s="18">
        <v>0.2</v>
      </c>
      <c r="C436" s="12">
        <f>C341*C167/B436</f>
        <v>0</v>
      </c>
      <c r="D436" s="12">
        <f t="shared" si="225"/>
        <v>0</v>
      </c>
      <c r="E436" s="12">
        <f t="shared" si="225"/>
        <v>0.04</v>
      </c>
      <c r="F436" s="12">
        <f>F341*F167/B167</f>
        <v>0</v>
      </c>
      <c r="G436" s="30">
        <f>G341*G167/B167</f>
        <v>0</v>
      </c>
      <c r="H436" s="13">
        <v>0.2</v>
      </c>
      <c r="I436" s="12"/>
      <c r="J436" s="12">
        <v>0.2</v>
      </c>
      <c r="K436" s="13"/>
      <c r="L436" s="12"/>
      <c r="M436" s="41">
        <f>$B436*M341/$B341*M167/$B167</f>
        <v>0</v>
      </c>
      <c r="N436" s="12"/>
      <c r="O436" s="12">
        <v>0.2</v>
      </c>
      <c r="P436" s="13">
        <v>0.2</v>
      </c>
      <c r="Q436" s="13"/>
      <c r="R436" s="12">
        <f t="shared" ref="R436" si="229">$B436*R341/$B341*R167/$B167</f>
        <v>0</v>
      </c>
      <c r="S436" s="13">
        <v>0.2</v>
      </c>
      <c r="T436" s="13"/>
      <c r="U436" s="13"/>
      <c r="V436" s="13"/>
      <c r="W436" s="15">
        <f t="shared" si="227"/>
        <v>8.666666666666667E-2</v>
      </c>
    </row>
    <row r="437" spans="1:23" s="5" customFormat="1" hidden="1" outlineLevel="1">
      <c r="A437" s="3" t="s">
        <v>6</v>
      </c>
      <c r="B437" s="16">
        <f>SUM(B433:B436)</f>
        <v>1</v>
      </c>
      <c r="C437" s="16">
        <f t="shared" ref="C437:S437" si="230">SUM(C433:C436)</f>
        <v>0</v>
      </c>
      <c r="D437" s="16">
        <f t="shared" si="230"/>
        <v>0</v>
      </c>
      <c r="E437" s="16">
        <f t="shared" si="230"/>
        <v>0.65625</v>
      </c>
      <c r="F437" s="16">
        <f t="shared" si="230"/>
        <v>0</v>
      </c>
      <c r="G437" s="16">
        <f t="shared" si="230"/>
        <v>0</v>
      </c>
      <c r="H437" s="16">
        <f t="shared" si="230"/>
        <v>0.71599999999999997</v>
      </c>
      <c r="I437" s="16">
        <f t="shared" si="230"/>
        <v>0</v>
      </c>
      <c r="J437" s="16">
        <f t="shared" si="230"/>
        <v>0.67500000000000004</v>
      </c>
      <c r="K437" s="16">
        <f t="shared" si="230"/>
        <v>0</v>
      </c>
      <c r="L437" s="16">
        <f t="shared" si="230"/>
        <v>0</v>
      </c>
      <c r="M437" s="42">
        <f t="shared" si="230"/>
        <v>0</v>
      </c>
      <c r="N437" s="16">
        <f t="shared" si="230"/>
        <v>0</v>
      </c>
      <c r="O437" s="16">
        <f t="shared" ref="O437" si="231">SUM(O433:O436)</f>
        <v>0.6100000000000001</v>
      </c>
      <c r="P437" s="16">
        <f t="shared" si="230"/>
        <v>0.72500000000000009</v>
      </c>
      <c r="Q437" s="16">
        <f t="shared" si="230"/>
        <v>0</v>
      </c>
      <c r="R437" s="16">
        <f t="shared" si="230"/>
        <v>0</v>
      </c>
      <c r="S437" s="16">
        <f t="shared" si="230"/>
        <v>0.78515999999999986</v>
      </c>
      <c r="T437" s="16">
        <f t="shared" ref="T437:W437" si="232">SUM(T433:T436)</f>
        <v>0</v>
      </c>
      <c r="U437" s="16">
        <f t="shared" si="232"/>
        <v>0</v>
      </c>
      <c r="V437" s="16">
        <f t="shared" si="232"/>
        <v>0</v>
      </c>
      <c r="W437" s="16">
        <f t="shared" si="232"/>
        <v>0.34728416666666667</v>
      </c>
    </row>
    <row r="438" spans="1:23" hidden="1" outlineLevel="2">
      <c r="A438" s="2" t="s">
        <v>7</v>
      </c>
      <c r="B438" s="18">
        <v>0.1</v>
      </c>
      <c r="C438" s="12">
        <f t="shared" ref="C438:C447" si="233">C343*C169/B438</f>
        <v>0</v>
      </c>
      <c r="D438" s="12">
        <f t="shared" ref="D438:E447" si="234">$B438*D343/$B343*D169/$B169</f>
        <v>0</v>
      </c>
      <c r="E438" s="12">
        <f t="shared" si="234"/>
        <v>1.2750000000000001E-2</v>
      </c>
      <c r="F438" s="13">
        <f t="shared" ref="F438:F447" si="235">F343*F169/B169</f>
        <v>0</v>
      </c>
      <c r="G438" s="30">
        <f t="shared" ref="G438:G447" si="236">G343*G169/B169</f>
        <v>0</v>
      </c>
      <c r="H438" s="13">
        <v>1.2E-2</v>
      </c>
      <c r="I438" s="13"/>
      <c r="J438" s="13">
        <v>0.01</v>
      </c>
      <c r="K438" s="13"/>
      <c r="L438" s="13"/>
      <c r="M438" s="41">
        <f t="shared" ref="M438:M447" si="237">$B438*M343/$B343*M169/$B169</f>
        <v>0</v>
      </c>
      <c r="N438" s="13"/>
      <c r="O438" s="12">
        <v>1.0999999999999999E-2</v>
      </c>
      <c r="P438" s="13">
        <v>0.01</v>
      </c>
      <c r="Q438" s="13"/>
      <c r="R438" s="12">
        <f t="shared" ref="R438" si="238">$B438*R343/$B343*R169/$B169</f>
        <v>0</v>
      </c>
      <c r="S438" s="13">
        <v>3.3333333333333333E-2</v>
      </c>
      <c r="T438" s="13"/>
      <c r="U438" s="13"/>
      <c r="V438" s="13"/>
      <c r="W438" s="15">
        <f t="shared" ref="W438:W447" si="239">AVERAGE(C438:V438)</f>
        <v>7.4236111111111109E-3</v>
      </c>
    </row>
    <row r="439" spans="1:23" hidden="1" outlineLevel="2">
      <c r="A439" s="2" t="s">
        <v>8</v>
      </c>
      <c r="B439" s="18">
        <v>0.04</v>
      </c>
      <c r="C439" s="12">
        <f t="shared" si="233"/>
        <v>0</v>
      </c>
      <c r="D439" s="12">
        <f t="shared" si="234"/>
        <v>0</v>
      </c>
      <c r="E439" s="12">
        <f t="shared" si="234"/>
        <v>7.3967999999999976E-3</v>
      </c>
      <c r="F439" s="13">
        <f t="shared" si="235"/>
        <v>0</v>
      </c>
      <c r="G439" s="30">
        <f t="shared" si="236"/>
        <v>0</v>
      </c>
      <c r="H439" s="13">
        <v>5.0000000000000001E-3</v>
      </c>
      <c r="I439" s="13"/>
      <c r="J439" s="13">
        <v>4.0000000000000001E-3</v>
      </c>
      <c r="K439" s="13"/>
      <c r="L439" s="13"/>
      <c r="M439" s="41">
        <f t="shared" si="237"/>
        <v>0</v>
      </c>
      <c r="N439" s="13"/>
      <c r="O439" s="12">
        <v>4.0000000000000001E-3</v>
      </c>
      <c r="P439" s="13">
        <v>4.0000000000000001E-3</v>
      </c>
      <c r="Q439" s="13"/>
      <c r="R439" s="12">
        <f t="shared" ref="R439" si="240">$B439*R344/$B344*R170/$B170</f>
        <v>0</v>
      </c>
      <c r="S439" s="13">
        <v>1.8399999999999996E-2</v>
      </c>
      <c r="T439" s="13"/>
      <c r="U439" s="13"/>
      <c r="V439" s="13"/>
      <c r="W439" s="15">
        <f t="shared" si="239"/>
        <v>3.5663999999999995E-3</v>
      </c>
    </row>
    <row r="440" spans="1:23" hidden="1" outlineLevel="2">
      <c r="A440" s="2" t="s">
        <v>9</v>
      </c>
      <c r="B440" s="18">
        <v>0.1</v>
      </c>
      <c r="C440" s="12">
        <f t="shared" si="233"/>
        <v>0</v>
      </c>
      <c r="D440" s="12">
        <f t="shared" si="234"/>
        <v>0</v>
      </c>
      <c r="E440" s="12">
        <f t="shared" si="234"/>
        <v>7.6500000000000014E-3</v>
      </c>
      <c r="F440" s="13">
        <f t="shared" si="235"/>
        <v>0</v>
      </c>
      <c r="G440" s="30">
        <f t="shared" si="236"/>
        <v>0</v>
      </c>
      <c r="H440" s="13">
        <v>0.01</v>
      </c>
      <c r="I440" s="13"/>
      <c r="J440" s="13">
        <v>0.01</v>
      </c>
      <c r="K440" s="13"/>
      <c r="L440" s="13"/>
      <c r="M440" s="41">
        <f t="shared" si="237"/>
        <v>0</v>
      </c>
      <c r="N440" s="13"/>
      <c r="O440" s="12">
        <v>0.01</v>
      </c>
      <c r="P440" s="13">
        <v>0.01</v>
      </c>
      <c r="Q440" s="13"/>
      <c r="R440" s="12">
        <f t="shared" ref="R440" si="241">$B440*R345/$B345*R171/$B171</f>
        <v>0</v>
      </c>
      <c r="S440" s="13">
        <v>2.0000000000000004E-2</v>
      </c>
      <c r="T440" s="13"/>
      <c r="U440" s="13"/>
      <c r="V440" s="13"/>
      <c r="W440" s="15">
        <f t="shared" si="239"/>
        <v>5.637500000000001E-3</v>
      </c>
    </row>
    <row r="441" spans="1:23" hidden="1" outlineLevel="2">
      <c r="A441" s="2" t="s">
        <v>10</v>
      </c>
      <c r="B441" s="18">
        <v>0.24</v>
      </c>
      <c r="C441" s="12">
        <f t="shared" si="233"/>
        <v>0</v>
      </c>
      <c r="D441" s="12">
        <f t="shared" si="234"/>
        <v>0</v>
      </c>
      <c r="E441" s="12">
        <f t="shared" si="234"/>
        <v>3.1744439999999999E-2</v>
      </c>
      <c r="F441" s="13">
        <f t="shared" si="235"/>
        <v>0</v>
      </c>
      <c r="G441" s="30">
        <f t="shared" si="236"/>
        <v>0</v>
      </c>
      <c r="H441" s="13">
        <v>4.3999999999999997E-2</v>
      </c>
      <c r="I441" s="13"/>
      <c r="J441" s="13">
        <v>2.1999999999999999E-2</v>
      </c>
      <c r="K441" s="13"/>
      <c r="L441" s="13"/>
      <c r="M441" s="41">
        <f t="shared" si="237"/>
        <v>0</v>
      </c>
      <c r="N441" s="13"/>
      <c r="O441" s="12">
        <v>7.1999999999999995E-2</v>
      </c>
      <c r="P441" s="13">
        <v>2.4E-2</v>
      </c>
      <c r="Q441" s="13"/>
      <c r="R441" s="12">
        <f t="shared" ref="R441" si="242">$B441*R346/$B346*R172/$B172</f>
        <v>0</v>
      </c>
      <c r="S441" s="13">
        <v>2.4261119999999994E-2</v>
      </c>
      <c r="T441" s="13"/>
      <c r="U441" s="13"/>
      <c r="V441" s="13"/>
      <c r="W441" s="15">
        <f t="shared" si="239"/>
        <v>1.816713E-2</v>
      </c>
    </row>
    <row r="442" spans="1:23" hidden="1" outlineLevel="2">
      <c r="A442" s="2" t="s">
        <v>11</v>
      </c>
      <c r="B442" s="18">
        <v>0.1</v>
      </c>
      <c r="C442" s="12">
        <f t="shared" si="233"/>
        <v>0</v>
      </c>
      <c r="D442" s="12">
        <f t="shared" si="234"/>
        <v>0</v>
      </c>
      <c r="E442" s="12">
        <f t="shared" si="234"/>
        <v>8.437500000000004E-3</v>
      </c>
      <c r="F442" s="13">
        <f t="shared" si="235"/>
        <v>0</v>
      </c>
      <c r="G442" s="30">
        <f t="shared" si="236"/>
        <v>0</v>
      </c>
      <c r="H442" s="13">
        <v>1.0999999999999999E-2</v>
      </c>
      <c r="I442" s="13"/>
      <c r="J442" s="13">
        <v>2.5000000000000001E-3</v>
      </c>
      <c r="K442" s="13"/>
      <c r="L442" s="13"/>
      <c r="M442" s="41">
        <f t="shared" si="237"/>
        <v>0</v>
      </c>
      <c r="N442" s="13"/>
      <c r="O442" s="12">
        <v>6.4999999999999997E-3</v>
      </c>
      <c r="P442" s="13">
        <v>5.0000000000000001E-3</v>
      </c>
      <c r="Q442" s="13"/>
      <c r="R442" s="12">
        <f t="shared" ref="R442" si="243">$B442*R347/$B347*R173/$B173</f>
        <v>0</v>
      </c>
      <c r="S442" s="13">
        <v>1.1750400000000001E-2</v>
      </c>
      <c r="T442" s="13"/>
      <c r="U442" s="13"/>
      <c r="V442" s="13"/>
      <c r="W442" s="15">
        <f t="shared" si="239"/>
        <v>3.7656583333333334E-3</v>
      </c>
    </row>
    <row r="443" spans="1:23" hidden="1" outlineLevel="2">
      <c r="A443" s="2" t="s">
        <v>12</v>
      </c>
      <c r="B443" s="18">
        <v>0.14000000000000001</v>
      </c>
      <c r="C443" s="12">
        <f t="shared" si="233"/>
        <v>0</v>
      </c>
      <c r="D443" s="12">
        <f t="shared" si="234"/>
        <v>0</v>
      </c>
      <c r="E443" s="12">
        <f t="shared" si="234"/>
        <v>1.0499999999999999E-2</v>
      </c>
      <c r="F443" s="13">
        <f t="shared" si="235"/>
        <v>0</v>
      </c>
      <c r="G443" s="30">
        <f t="shared" si="236"/>
        <v>0</v>
      </c>
      <c r="H443" s="13">
        <v>0.01</v>
      </c>
      <c r="I443" s="13"/>
      <c r="J443" s="13">
        <v>1.4E-2</v>
      </c>
      <c r="K443" s="13"/>
      <c r="L443" s="13"/>
      <c r="M443" s="41">
        <f t="shared" si="237"/>
        <v>0</v>
      </c>
      <c r="N443" s="13"/>
      <c r="O443" s="12">
        <v>1.0999999999999999E-2</v>
      </c>
      <c r="P443" s="13">
        <v>1.0500000000000001E-2</v>
      </c>
      <c r="Q443" s="13"/>
      <c r="R443" s="12">
        <f t="shared" ref="R443" si="244">$B443*R348/$B348*R174/$B174</f>
        <v>0</v>
      </c>
      <c r="S443" s="13">
        <v>2.8000000000000001E-2</v>
      </c>
      <c r="T443" s="13"/>
      <c r="U443" s="13"/>
      <c r="V443" s="13"/>
      <c r="W443" s="15">
        <f t="shared" si="239"/>
        <v>7.0000000000000001E-3</v>
      </c>
    </row>
    <row r="444" spans="1:23" hidden="1" outlineLevel="2">
      <c r="A444" s="2" t="s">
        <v>13</v>
      </c>
      <c r="B444" s="18">
        <v>0.05</v>
      </c>
      <c r="C444" s="12">
        <f t="shared" si="233"/>
        <v>0</v>
      </c>
      <c r="D444" s="12">
        <f t="shared" si="234"/>
        <v>0</v>
      </c>
      <c r="E444" s="12">
        <f t="shared" si="234"/>
        <v>4.7500000000000007E-2</v>
      </c>
      <c r="F444" s="13">
        <f t="shared" si="235"/>
        <v>0</v>
      </c>
      <c r="G444" s="30">
        <f t="shared" si="236"/>
        <v>0</v>
      </c>
      <c r="H444" s="13">
        <v>4.4999999999999998E-2</v>
      </c>
      <c r="I444" s="13"/>
      <c r="J444" s="13">
        <v>3.5999999999999997E-2</v>
      </c>
      <c r="K444" s="13"/>
      <c r="L444" s="13"/>
      <c r="M444" s="41">
        <f t="shared" si="237"/>
        <v>0</v>
      </c>
      <c r="N444" s="13"/>
      <c r="O444" s="12">
        <v>4.4999999999999998E-2</v>
      </c>
      <c r="P444" s="13">
        <v>4.4999999999999998E-2</v>
      </c>
      <c r="Q444" s="13"/>
      <c r="R444" s="12">
        <f t="shared" ref="R444" si="245">$B444*R349/$B349*R175/$B175</f>
        <v>0</v>
      </c>
      <c r="S444" s="13">
        <v>2.5000000000000001E-2</v>
      </c>
      <c r="T444" s="13"/>
      <c r="U444" s="13"/>
      <c r="V444" s="13"/>
      <c r="W444" s="15">
        <f t="shared" si="239"/>
        <v>2.0291666666666663E-2</v>
      </c>
    </row>
    <row r="445" spans="1:23" hidden="1" outlineLevel="2">
      <c r="A445" s="2" t="s">
        <v>14</v>
      </c>
      <c r="B445" s="18">
        <v>0.09</v>
      </c>
      <c r="C445" s="12">
        <f t="shared" si="233"/>
        <v>0</v>
      </c>
      <c r="D445" s="12">
        <f t="shared" si="234"/>
        <v>0</v>
      </c>
      <c r="E445" s="12">
        <f t="shared" si="234"/>
        <v>4.4999999999999998E-2</v>
      </c>
      <c r="F445" s="13">
        <f t="shared" si="235"/>
        <v>0</v>
      </c>
      <c r="G445" s="30">
        <f t="shared" si="236"/>
        <v>0</v>
      </c>
      <c r="H445" s="13">
        <v>4.4999999999999998E-2</v>
      </c>
      <c r="I445" s="13"/>
      <c r="J445" s="13">
        <v>0.04</v>
      </c>
      <c r="K445" s="13"/>
      <c r="L445" s="13"/>
      <c r="M445" s="41">
        <f t="shared" si="237"/>
        <v>0</v>
      </c>
      <c r="N445" s="13"/>
      <c r="O445" s="12">
        <v>4.4999999999999998E-2</v>
      </c>
      <c r="P445" s="13">
        <v>4.4999999999999998E-2</v>
      </c>
      <c r="Q445" s="13"/>
      <c r="R445" s="12">
        <f t="shared" ref="R445" si="246">$B445*R350/$B350*R176/$B176</f>
        <v>0</v>
      </c>
      <c r="S445" s="13">
        <v>0.09</v>
      </c>
      <c r="T445" s="13"/>
      <c r="U445" s="13"/>
      <c r="V445" s="13"/>
      <c r="W445" s="15">
        <f t="shared" si="239"/>
        <v>2.583333333333333E-2</v>
      </c>
    </row>
    <row r="446" spans="1:23" hidden="1" outlineLevel="2">
      <c r="A446" s="2" t="s">
        <v>15</v>
      </c>
      <c r="B446" s="18">
        <v>0.05</v>
      </c>
      <c r="C446" s="12">
        <f t="shared" si="233"/>
        <v>0</v>
      </c>
      <c r="D446" s="12">
        <f t="shared" si="234"/>
        <v>0</v>
      </c>
      <c r="E446" s="12">
        <f t="shared" si="234"/>
        <v>1.9000000000000006E-2</v>
      </c>
      <c r="F446" s="13">
        <f t="shared" si="235"/>
        <v>0</v>
      </c>
      <c r="G446" s="30">
        <f t="shared" si="236"/>
        <v>0</v>
      </c>
      <c r="H446" s="13">
        <v>1.4999999999999999E-2</v>
      </c>
      <c r="I446" s="13"/>
      <c r="J446" s="13">
        <v>1.7999999999999999E-2</v>
      </c>
      <c r="K446" s="13"/>
      <c r="L446" s="13"/>
      <c r="M446" s="41">
        <f t="shared" si="237"/>
        <v>0</v>
      </c>
      <c r="N446" s="13"/>
      <c r="O446" s="12">
        <v>1.7999999999999999E-2</v>
      </c>
      <c r="P446" s="13">
        <v>3.5000000000000003E-2</v>
      </c>
      <c r="Q446" s="13"/>
      <c r="R446" s="12">
        <f t="shared" ref="R446" si="247">$B446*R351/$B351*R177/$B177</f>
        <v>0</v>
      </c>
      <c r="S446" s="13">
        <v>1.6529999999999996E-2</v>
      </c>
      <c r="T446" s="13"/>
      <c r="U446" s="13"/>
      <c r="V446" s="13"/>
      <c r="W446" s="15">
        <f t="shared" si="239"/>
        <v>1.0127499999999999E-2</v>
      </c>
    </row>
    <row r="447" spans="1:23" hidden="1" outlineLevel="2">
      <c r="A447" s="2" t="s">
        <v>16</v>
      </c>
      <c r="B447" s="18">
        <v>0.09</v>
      </c>
      <c r="C447" s="12">
        <f t="shared" si="233"/>
        <v>0</v>
      </c>
      <c r="D447" s="12">
        <f t="shared" si="234"/>
        <v>0</v>
      </c>
      <c r="E447" s="12">
        <f t="shared" si="234"/>
        <v>0</v>
      </c>
      <c r="F447" s="13">
        <f t="shared" si="235"/>
        <v>0</v>
      </c>
      <c r="G447" s="30">
        <f t="shared" si="236"/>
        <v>0</v>
      </c>
      <c r="H447" s="13">
        <v>4.4999999999999998E-2</v>
      </c>
      <c r="I447" s="13"/>
      <c r="J447" s="13">
        <v>4.4999999999999998E-2</v>
      </c>
      <c r="K447" s="13"/>
      <c r="L447" s="13"/>
      <c r="M447" s="41">
        <f t="shared" si="237"/>
        <v>0</v>
      </c>
      <c r="N447" s="13"/>
      <c r="O447" s="12">
        <v>4.4999999999999998E-2</v>
      </c>
      <c r="P447" s="13">
        <v>4.4999999999999998E-2</v>
      </c>
      <c r="Q447" s="13"/>
      <c r="R447" s="12">
        <f t="shared" ref="R447" si="248">$B447*R352/$B352*R178/$B178</f>
        <v>0</v>
      </c>
      <c r="S447" s="13">
        <v>3.4765200000000003E-2</v>
      </c>
      <c r="T447" s="13"/>
      <c r="U447" s="13"/>
      <c r="V447" s="13"/>
      <c r="W447" s="15">
        <f t="shared" si="239"/>
        <v>1.7897099999999999E-2</v>
      </c>
    </row>
    <row r="448" spans="1:23" s="5" customFormat="1" hidden="1" outlineLevel="1">
      <c r="A448" s="3" t="s">
        <v>17</v>
      </c>
      <c r="B448" s="16">
        <f>SUM(B438:B447)</f>
        <v>1</v>
      </c>
      <c r="C448" s="16">
        <f t="shared" ref="C448:S448" si="249">SUM(C438:C447)</f>
        <v>0</v>
      </c>
      <c r="D448" s="16">
        <f t="shared" si="249"/>
        <v>0</v>
      </c>
      <c r="E448" s="16">
        <f t="shared" si="249"/>
        <v>0.18997874000000003</v>
      </c>
      <c r="F448" s="16">
        <f t="shared" si="249"/>
        <v>0</v>
      </c>
      <c r="G448" s="16">
        <f t="shared" si="249"/>
        <v>0</v>
      </c>
      <c r="H448" s="16">
        <f t="shared" si="249"/>
        <v>0.24199999999999999</v>
      </c>
      <c r="I448" s="16">
        <f t="shared" si="249"/>
        <v>0</v>
      </c>
      <c r="J448" s="16">
        <f t="shared" si="249"/>
        <v>0.20150000000000001</v>
      </c>
      <c r="K448" s="16">
        <f t="shared" si="249"/>
        <v>0</v>
      </c>
      <c r="L448" s="16">
        <f t="shared" si="249"/>
        <v>0</v>
      </c>
      <c r="M448" s="42">
        <f t="shared" si="249"/>
        <v>0</v>
      </c>
      <c r="N448" s="16">
        <f t="shared" si="249"/>
        <v>0</v>
      </c>
      <c r="O448" s="16">
        <f t="shared" si="249"/>
        <v>0.26750000000000002</v>
      </c>
      <c r="P448" s="16">
        <f t="shared" si="249"/>
        <v>0.23349999999999999</v>
      </c>
      <c r="Q448" s="16">
        <f t="shared" si="249"/>
        <v>0</v>
      </c>
      <c r="R448" s="16">
        <f t="shared" si="249"/>
        <v>0</v>
      </c>
      <c r="S448" s="16">
        <f t="shared" si="249"/>
        <v>0.30204005333333328</v>
      </c>
      <c r="T448" s="16">
        <f t="shared" ref="T448:W448" si="250">SUM(T438:T447)</f>
        <v>0</v>
      </c>
      <c r="U448" s="16">
        <f t="shared" si="250"/>
        <v>0</v>
      </c>
      <c r="V448" s="16">
        <f t="shared" si="250"/>
        <v>0</v>
      </c>
      <c r="W448" s="16">
        <f t="shared" si="250"/>
        <v>0.11970989944444443</v>
      </c>
    </row>
    <row r="449" spans="1:23" collapsed="1">
      <c r="A449" s="3" t="s">
        <v>18</v>
      </c>
      <c r="B449" s="16">
        <f t="shared" ref="B449:S449" si="251">0.4*B437+0.6*B448</f>
        <v>1</v>
      </c>
      <c r="C449" s="16">
        <f t="shared" si="251"/>
        <v>0</v>
      </c>
      <c r="D449" s="16">
        <f t="shared" si="251"/>
        <v>0</v>
      </c>
      <c r="E449" s="16">
        <f t="shared" si="251"/>
        <v>0.376487244</v>
      </c>
      <c r="F449" s="16">
        <f t="shared" si="251"/>
        <v>0</v>
      </c>
      <c r="G449" s="16">
        <f t="shared" si="251"/>
        <v>0</v>
      </c>
      <c r="H449" s="16">
        <f t="shared" si="251"/>
        <v>0.43159999999999998</v>
      </c>
      <c r="I449" s="16">
        <f t="shared" si="251"/>
        <v>0</v>
      </c>
      <c r="J449" s="16">
        <f t="shared" si="251"/>
        <v>0.39090000000000003</v>
      </c>
      <c r="K449" s="16">
        <f t="shared" si="251"/>
        <v>0</v>
      </c>
      <c r="L449" s="16">
        <f t="shared" si="251"/>
        <v>0</v>
      </c>
      <c r="M449" s="42">
        <f t="shared" si="251"/>
        <v>0</v>
      </c>
      <c r="N449" s="16">
        <f t="shared" si="251"/>
        <v>0</v>
      </c>
      <c r="O449" s="16">
        <f t="shared" si="251"/>
        <v>0.40450000000000008</v>
      </c>
      <c r="P449" s="16">
        <f t="shared" si="251"/>
        <v>0.43010000000000004</v>
      </c>
      <c r="Q449" s="16">
        <f t="shared" si="251"/>
        <v>0</v>
      </c>
      <c r="R449" s="16">
        <f t="shared" si="251"/>
        <v>0</v>
      </c>
      <c r="S449" s="16">
        <f t="shared" si="251"/>
        <v>0.49528803199999993</v>
      </c>
      <c r="T449" s="16">
        <f t="shared" ref="T449:W449" si="252">0.4*T437+0.6*T448</f>
        <v>0</v>
      </c>
      <c r="U449" s="16">
        <f t="shared" si="252"/>
        <v>0</v>
      </c>
      <c r="V449" s="16">
        <f t="shared" si="252"/>
        <v>0</v>
      </c>
      <c r="W449" s="16">
        <f t="shared" si="252"/>
        <v>0.21073960633333333</v>
      </c>
    </row>
    <row r="450" spans="1:23">
      <c r="F450" s="17"/>
      <c r="M450" s="43"/>
      <c r="W450" s="17"/>
    </row>
    <row r="451" spans="1:23">
      <c r="A451" s="28" t="s">
        <v>67</v>
      </c>
      <c r="B451" s="7"/>
      <c r="C451" s="7"/>
      <c r="D451" s="7"/>
      <c r="E451" s="7"/>
      <c r="F451" s="14"/>
      <c r="G451" s="7"/>
      <c r="H451" s="7"/>
      <c r="I451" s="7"/>
      <c r="J451" s="7"/>
      <c r="K451" s="7"/>
      <c r="L451" s="7"/>
      <c r="M451" s="39"/>
      <c r="N451" s="7"/>
      <c r="O451" s="7"/>
      <c r="P451" s="7"/>
      <c r="Q451" s="7"/>
      <c r="R451" s="7"/>
      <c r="S451" s="7"/>
      <c r="T451" s="7"/>
      <c r="U451" s="7"/>
      <c r="V451" s="7"/>
      <c r="W451" s="14"/>
    </row>
    <row r="452" spans="1:23" hidden="1" outlineLevel="2">
      <c r="A452" s="2" t="s">
        <v>2</v>
      </c>
      <c r="B452" s="18">
        <v>0.25</v>
      </c>
      <c r="C452" s="12">
        <v>0.22500000000000001</v>
      </c>
      <c r="D452" s="12">
        <f t="shared" ref="D452:E455" si="253">$B452*D433/$B433*D124/$B124</f>
        <v>0</v>
      </c>
      <c r="E452" s="12">
        <f t="shared" si="253"/>
        <v>0.25</v>
      </c>
      <c r="F452" s="12">
        <f>F433*F124/B124</f>
        <v>0</v>
      </c>
      <c r="G452" s="30">
        <f>G433*G124/B124</f>
        <v>0</v>
      </c>
      <c r="H452" s="13">
        <v>0.23</v>
      </c>
      <c r="I452" s="12"/>
      <c r="J452" s="12">
        <v>0.2</v>
      </c>
      <c r="K452" s="13"/>
      <c r="L452" s="12"/>
      <c r="M452" s="41">
        <f>$B452*M433/$B433*M124/$B124</f>
        <v>0</v>
      </c>
      <c r="N452" s="13"/>
      <c r="O452" s="13">
        <v>0.12</v>
      </c>
      <c r="P452" s="13">
        <v>0.18</v>
      </c>
      <c r="Q452" s="13"/>
      <c r="R452" s="12">
        <f>$B452*R433/$B433*R124/$B124</f>
        <v>0</v>
      </c>
      <c r="S452" s="13">
        <v>0.25</v>
      </c>
      <c r="T452" s="13"/>
      <c r="U452" s="13"/>
      <c r="V452" s="13"/>
      <c r="W452" s="15">
        <f>AVERAGE(C452:V452)</f>
        <v>0.12124999999999998</v>
      </c>
    </row>
    <row r="453" spans="1:23" hidden="1" outlineLevel="2">
      <c r="A453" s="2" t="s">
        <v>3</v>
      </c>
      <c r="B453" s="18">
        <v>0.1</v>
      </c>
      <c r="C453" s="12">
        <v>5.000000000000001E-2</v>
      </c>
      <c r="D453" s="12">
        <f t="shared" si="253"/>
        <v>0</v>
      </c>
      <c r="E453" s="12">
        <f t="shared" si="253"/>
        <v>6.7000000000000004E-2</v>
      </c>
      <c r="F453" s="12">
        <f>F434*F125/B125</f>
        <v>0</v>
      </c>
      <c r="G453" s="30">
        <f>G434*G125/B125</f>
        <v>0</v>
      </c>
      <c r="H453" s="13">
        <v>0.05</v>
      </c>
      <c r="I453" s="12"/>
      <c r="J453" s="12">
        <v>0.05</v>
      </c>
      <c r="K453" s="13"/>
      <c r="L453" s="12"/>
      <c r="M453" s="41">
        <f>$B453*M434/$B434*M125/$B125</f>
        <v>0</v>
      </c>
      <c r="N453" s="12"/>
      <c r="O453" s="12">
        <v>0.05</v>
      </c>
      <c r="P453" s="13">
        <v>0.05</v>
      </c>
      <c r="Q453" s="13"/>
      <c r="R453" s="12">
        <f>$B453*R434/$B434*R125/$B125</f>
        <v>0</v>
      </c>
      <c r="S453" s="13">
        <v>0.1</v>
      </c>
      <c r="T453" s="13"/>
      <c r="U453" s="13"/>
      <c r="V453" s="13"/>
      <c r="W453" s="15">
        <f t="shared" ref="W453:W455" si="254">AVERAGE(C453:V453)</f>
        <v>3.4750000000000003E-2</v>
      </c>
    </row>
    <row r="454" spans="1:23" hidden="1" outlineLevel="2">
      <c r="A454" s="2" t="s">
        <v>4</v>
      </c>
      <c r="B454" s="18">
        <v>0.45</v>
      </c>
      <c r="C454" s="12">
        <v>0.27787499999999993</v>
      </c>
      <c r="D454" s="12">
        <f t="shared" si="253"/>
        <v>0</v>
      </c>
      <c r="E454" s="12">
        <f t="shared" si="253"/>
        <v>0.29924999999999996</v>
      </c>
      <c r="F454" s="12">
        <f>F435*F126/B126</f>
        <v>0</v>
      </c>
      <c r="G454" s="30">
        <f>G435*G126/B126</f>
        <v>0</v>
      </c>
      <c r="H454" s="13">
        <v>0.23599999999999999</v>
      </c>
      <c r="I454" s="12"/>
      <c r="J454" s="12">
        <v>0.22500000000000001</v>
      </c>
      <c r="K454" s="13"/>
      <c r="L454" s="12"/>
      <c r="M454" s="41">
        <f>$B454*M435/$B435*M126/$B126</f>
        <v>0</v>
      </c>
      <c r="N454" s="12"/>
      <c r="O454" s="12">
        <v>0.15</v>
      </c>
      <c r="P454" s="13">
        <v>0.215</v>
      </c>
      <c r="Q454" s="13"/>
      <c r="R454" s="12">
        <f>$B454*R435/$B435*R126/$B126</f>
        <v>0</v>
      </c>
      <c r="S454" s="13">
        <v>0.33515999999999996</v>
      </c>
      <c r="T454" s="13"/>
      <c r="U454" s="13"/>
      <c r="V454" s="13"/>
      <c r="W454" s="15">
        <f t="shared" si="254"/>
        <v>0.14485708333333333</v>
      </c>
    </row>
    <row r="455" spans="1:23" hidden="1" outlineLevel="2">
      <c r="A455" s="2" t="s">
        <v>5</v>
      </c>
      <c r="B455" s="18">
        <v>0.2</v>
      </c>
      <c r="C455" s="12">
        <v>0.05</v>
      </c>
      <c r="D455" s="12">
        <f t="shared" si="253"/>
        <v>0</v>
      </c>
      <c r="E455" s="12">
        <f t="shared" si="253"/>
        <v>7.9999999999999984E-3</v>
      </c>
      <c r="F455" s="12">
        <f>F436*F127/B127</f>
        <v>0</v>
      </c>
      <c r="G455" s="30">
        <f>G436*G127/B127</f>
        <v>0</v>
      </c>
      <c r="H455" s="13">
        <v>0.05</v>
      </c>
      <c r="I455" s="12"/>
      <c r="J455" s="12">
        <v>0.05</v>
      </c>
      <c r="K455" s="13"/>
      <c r="L455" s="12"/>
      <c r="M455" s="41">
        <f>$B455*M436/$B436*M127/$B127</f>
        <v>0</v>
      </c>
      <c r="N455" s="12"/>
      <c r="O455" s="12">
        <v>0.04</v>
      </c>
      <c r="P455" s="13">
        <v>0.04</v>
      </c>
      <c r="Q455" s="13"/>
      <c r="R455" s="12">
        <f>$B455*R436/$B436*R127/$B127</f>
        <v>0</v>
      </c>
      <c r="S455" s="13">
        <v>4.9999999999999996E-2</v>
      </c>
      <c r="T455" s="13"/>
      <c r="U455" s="13"/>
      <c r="V455" s="13"/>
      <c r="W455" s="15">
        <f t="shared" si="254"/>
        <v>2.4000000000000004E-2</v>
      </c>
    </row>
    <row r="456" spans="1:23" s="5" customFormat="1" hidden="1" outlineLevel="1">
      <c r="A456" s="3" t="s">
        <v>6</v>
      </c>
      <c r="B456" s="16">
        <f>SUM(B452:B455)</f>
        <v>1</v>
      </c>
      <c r="C456" s="16">
        <f t="shared" ref="C456:S456" si="255">SUM(C452:C455)</f>
        <v>0.60287500000000005</v>
      </c>
      <c r="D456" s="16">
        <f t="shared" si="255"/>
        <v>0</v>
      </c>
      <c r="E456" s="16">
        <f t="shared" si="255"/>
        <v>0.62424999999999997</v>
      </c>
      <c r="F456" s="16">
        <f t="shared" si="255"/>
        <v>0</v>
      </c>
      <c r="G456" s="16">
        <f t="shared" si="255"/>
        <v>0</v>
      </c>
      <c r="H456" s="16">
        <f t="shared" si="255"/>
        <v>0.56600000000000006</v>
      </c>
      <c r="I456" s="16">
        <f t="shared" si="255"/>
        <v>0</v>
      </c>
      <c r="J456" s="16">
        <f t="shared" si="255"/>
        <v>0.52500000000000002</v>
      </c>
      <c r="K456" s="16">
        <f t="shared" si="255"/>
        <v>0</v>
      </c>
      <c r="L456" s="16">
        <f t="shared" si="255"/>
        <v>0</v>
      </c>
      <c r="M456" s="42">
        <f t="shared" si="255"/>
        <v>0</v>
      </c>
      <c r="N456" s="16">
        <f t="shared" si="255"/>
        <v>0</v>
      </c>
      <c r="O456" s="16">
        <f t="shared" ref="O456" si="256">SUM(O452:O455)</f>
        <v>0.35999999999999993</v>
      </c>
      <c r="P456" s="16">
        <f t="shared" si="255"/>
        <v>0.48499999999999993</v>
      </c>
      <c r="Q456" s="16">
        <f t="shared" si="255"/>
        <v>0</v>
      </c>
      <c r="R456" s="16">
        <f t="shared" si="255"/>
        <v>0</v>
      </c>
      <c r="S456" s="16">
        <f t="shared" si="255"/>
        <v>0.73516000000000004</v>
      </c>
      <c r="T456" s="16">
        <f t="shared" ref="T456:W456" si="257">SUM(T452:T455)</f>
        <v>0</v>
      </c>
      <c r="U456" s="16">
        <f t="shared" si="257"/>
        <v>0</v>
      </c>
      <c r="V456" s="16">
        <f t="shared" si="257"/>
        <v>0</v>
      </c>
      <c r="W456" s="16">
        <f t="shared" si="257"/>
        <v>0.3248570833333333</v>
      </c>
    </row>
    <row r="457" spans="1:23" hidden="1" outlineLevel="2">
      <c r="A457" s="2" t="s">
        <v>7</v>
      </c>
      <c r="B457" s="18">
        <v>0.1</v>
      </c>
      <c r="C457" s="12">
        <v>9.1199999999999996E-3</v>
      </c>
      <c r="D457" s="12">
        <f t="shared" ref="D457:D466" si="258">$B457*D438/$B438*D149/$B149</f>
        <v>0</v>
      </c>
      <c r="E457" s="12">
        <f t="shared" ref="E457:E466" si="259">$B457*E438/$B438*E129/$B129</f>
        <v>1.2750000000000001E-2</v>
      </c>
      <c r="F457" s="13">
        <f t="shared" ref="F457:F466" si="260">F438*F129/B129</f>
        <v>0</v>
      </c>
      <c r="G457" s="30">
        <f t="shared" ref="G457:G466" si="261">G438*G129/B129</f>
        <v>0</v>
      </c>
      <c r="H457" s="13">
        <v>1.2E-2</v>
      </c>
      <c r="I457" s="13"/>
      <c r="J457" s="13">
        <v>0.01</v>
      </c>
      <c r="K457" s="13"/>
      <c r="L457" s="13"/>
      <c r="M457" s="41">
        <f t="shared" ref="M457:M466" si="262">$B457*M438/$B438*M129/$B129</f>
        <v>0</v>
      </c>
      <c r="N457" s="13"/>
      <c r="O457" s="12">
        <v>1.0999999999999999E-2</v>
      </c>
      <c r="P457" s="13">
        <v>0.01</v>
      </c>
      <c r="Q457" s="13"/>
      <c r="R457" s="12">
        <f t="shared" ref="R457:R466" si="263">$B457*R438/$B438*R129/$B129</f>
        <v>0</v>
      </c>
      <c r="S457" s="13">
        <v>3.3333333333333326E-2</v>
      </c>
      <c r="T457" s="13"/>
      <c r="U457" s="13"/>
      <c r="V457" s="13"/>
      <c r="W457" s="15">
        <f t="shared" ref="W457:W466" si="264">AVERAGE(C457:V457)</f>
        <v>8.1836111111111103E-3</v>
      </c>
    </row>
    <row r="458" spans="1:23" hidden="1" outlineLevel="2">
      <c r="A458" s="2" t="s">
        <v>8</v>
      </c>
      <c r="B458" s="18">
        <v>0.04</v>
      </c>
      <c r="C458" s="12">
        <v>4.0000000000000001E-3</v>
      </c>
      <c r="D458" s="12">
        <f t="shared" si="258"/>
        <v>0</v>
      </c>
      <c r="E458" s="12">
        <f t="shared" si="259"/>
        <v>4.4380799999999988E-3</v>
      </c>
      <c r="F458" s="13">
        <f t="shared" si="260"/>
        <v>0</v>
      </c>
      <c r="G458" s="30">
        <f t="shared" si="261"/>
        <v>0</v>
      </c>
      <c r="H458" s="13">
        <v>5.0000000000000001E-3</v>
      </c>
      <c r="I458" s="13"/>
      <c r="J458" s="13">
        <v>4.0000000000000001E-3</v>
      </c>
      <c r="K458" s="13"/>
      <c r="L458" s="13"/>
      <c r="M458" s="41">
        <f t="shared" si="262"/>
        <v>0</v>
      </c>
      <c r="N458" s="13"/>
      <c r="O458" s="12">
        <v>3.0000000000000001E-3</v>
      </c>
      <c r="P458" s="13">
        <v>4.0000000000000001E-3</v>
      </c>
      <c r="Q458" s="13"/>
      <c r="R458" s="12">
        <f t="shared" si="263"/>
        <v>0</v>
      </c>
      <c r="S458" s="13">
        <v>1.84E-2</v>
      </c>
      <c r="T458" s="13"/>
      <c r="U458" s="13"/>
      <c r="V458" s="13"/>
      <c r="W458" s="15">
        <f t="shared" si="264"/>
        <v>3.5698399999999999E-3</v>
      </c>
    </row>
    <row r="459" spans="1:23" hidden="1" outlineLevel="2">
      <c r="A459" s="2" t="s">
        <v>9</v>
      </c>
      <c r="B459" s="18">
        <v>0.1</v>
      </c>
      <c r="C459" s="12">
        <v>0.01</v>
      </c>
      <c r="D459" s="12">
        <f t="shared" si="258"/>
        <v>0</v>
      </c>
      <c r="E459" s="12">
        <f t="shared" si="259"/>
        <v>6.8850000000000014E-3</v>
      </c>
      <c r="F459" s="13">
        <f t="shared" si="260"/>
        <v>0</v>
      </c>
      <c r="G459" s="30">
        <f t="shared" si="261"/>
        <v>0</v>
      </c>
      <c r="H459" s="13">
        <v>0.01</v>
      </c>
      <c r="I459" s="13"/>
      <c r="J459" s="13">
        <v>0.01</v>
      </c>
      <c r="K459" s="13"/>
      <c r="L459" s="13"/>
      <c r="M459" s="41">
        <f t="shared" si="262"/>
        <v>0</v>
      </c>
      <c r="N459" s="13"/>
      <c r="O459" s="12">
        <v>0.01</v>
      </c>
      <c r="P459" s="13">
        <v>0.01</v>
      </c>
      <c r="Q459" s="13"/>
      <c r="R459" s="12">
        <f t="shared" si="263"/>
        <v>0</v>
      </c>
      <c r="S459" s="13">
        <v>1.9999999999999997E-2</v>
      </c>
      <c r="T459" s="13"/>
      <c r="U459" s="13"/>
      <c r="V459" s="13"/>
      <c r="W459" s="15">
        <f t="shared" si="264"/>
        <v>6.4070833333333341E-3</v>
      </c>
    </row>
    <row r="460" spans="1:23" hidden="1" outlineLevel="2">
      <c r="A460" s="2" t="s">
        <v>10</v>
      </c>
      <c r="B460" s="18">
        <v>0.24</v>
      </c>
      <c r="C460" s="12">
        <v>0.06</v>
      </c>
      <c r="D460" s="12">
        <f t="shared" si="258"/>
        <v>0</v>
      </c>
      <c r="E460" s="12">
        <f t="shared" si="259"/>
        <v>3.1744439999999999E-2</v>
      </c>
      <c r="F460" s="13">
        <f t="shared" si="260"/>
        <v>0</v>
      </c>
      <c r="G460" s="30">
        <f t="shared" si="261"/>
        <v>0</v>
      </c>
      <c r="H460" s="13">
        <v>4.3999999999999997E-2</v>
      </c>
      <c r="I460" s="13"/>
      <c r="J460" s="13">
        <v>2.1999999999999999E-2</v>
      </c>
      <c r="K460" s="13"/>
      <c r="L460" s="13"/>
      <c r="M460" s="41">
        <f t="shared" si="262"/>
        <v>0</v>
      </c>
      <c r="N460" s="13"/>
      <c r="O460" s="12">
        <v>7.1999999999999995E-2</v>
      </c>
      <c r="P460" s="13">
        <v>2.4E-2</v>
      </c>
      <c r="Q460" s="13"/>
      <c r="R460" s="12">
        <f t="shared" si="263"/>
        <v>0</v>
      </c>
      <c r="S460" s="13">
        <v>2.426111999999999E-2</v>
      </c>
      <c r="T460" s="13"/>
      <c r="U460" s="13"/>
      <c r="V460" s="13"/>
      <c r="W460" s="15">
        <f t="shared" si="264"/>
        <v>2.3167129999999998E-2</v>
      </c>
    </row>
    <row r="461" spans="1:23" hidden="1" outlineLevel="2">
      <c r="A461" s="2" t="s">
        <v>11</v>
      </c>
      <c r="B461" s="18">
        <v>0.1</v>
      </c>
      <c r="C461" s="12">
        <v>3.7499999999999999E-3</v>
      </c>
      <c r="D461" s="12">
        <f t="shared" si="258"/>
        <v>0</v>
      </c>
      <c r="E461" s="12">
        <f t="shared" si="259"/>
        <v>8.437500000000004E-3</v>
      </c>
      <c r="F461" s="13">
        <f t="shared" si="260"/>
        <v>0</v>
      </c>
      <c r="G461" s="30">
        <f t="shared" si="261"/>
        <v>0</v>
      </c>
      <c r="H461" s="13">
        <v>1.0999999999999999E-2</v>
      </c>
      <c r="I461" s="13"/>
      <c r="J461" s="13">
        <v>2.5000000000000001E-3</v>
      </c>
      <c r="K461" s="13"/>
      <c r="L461" s="13"/>
      <c r="M461" s="41">
        <f t="shared" si="262"/>
        <v>0</v>
      </c>
      <c r="N461" s="13"/>
      <c r="O461" s="12">
        <v>7.0000000000000001E-3</v>
      </c>
      <c r="P461" s="13">
        <v>5.0000000000000001E-3</v>
      </c>
      <c r="Q461" s="13"/>
      <c r="R461" s="12">
        <f t="shared" si="263"/>
        <v>0</v>
      </c>
      <c r="S461" s="13">
        <v>1.1750399999999999E-2</v>
      </c>
      <c r="T461" s="13"/>
      <c r="U461" s="13"/>
      <c r="V461" s="13"/>
      <c r="W461" s="15">
        <f t="shared" si="264"/>
        <v>4.1198249999999997E-3</v>
      </c>
    </row>
    <row r="462" spans="1:23" hidden="1" outlineLevel="2">
      <c r="A462" s="2" t="s">
        <v>12</v>
      </c>
      <c r="B462" s="18">
        <v>0.14000000000000001</v>
      </c>
      <c r="C462" s="12">
        <v>1.0500000000000001E-2</v>
      </c>
      <c r="D462" s="12">
        <f t="shared" si="258"/>
        <v>0</v>
      </c>
      <c r="E462" s="12">
        <f t="shared" si="259"/>
        <v>1.0499999999999999E-2</v>
      </c>
      <c r="F462" s="13">
        <f t="shared" si="260"/>
        <v>0</v>
      </c>
      <c r="G462" s="30">
        <f t="shared" si="261"/>
        <v>0</v>
      </c>
      <c r="H462" s="13">
        <v>0.01</v>
      </c>
      <c r="I462" s="13"/>
      <c r="J462" s="13">
        <v>1.4E-2</v>
      </c>
      <c r="K462" s="13"/>
      <c r="L462" s="13"/>
      <c r="M462" s="41">
        <f t="shared" si="262"/>
        <v>0</v>
      </c>
      <c r="N462" s="13"/>
      <c r="O462" s="12">
        <v>1.0999999999999999E-2</v>
      </c>
      <c r="P462" s="13">
        <v>1.0500000000000001E-2</v>
      </c>
      <c r="Q462" s="13"/>
      <c r="R462" s="12">
        <f t="shared" si="263"/>
        <v>0</v>
      </c>
      <c r="S462" s="13">
        <v>2.8000000000000008E-2</v>
      </c>
      <c r="T462" s="13"/>
      <c r="U462" s="13"/>
      <c r="V462" s="13"/>
      <c r="W462" s="15">
        <f t="shared" si="264"/>
        <v>7.8750000000000001E-3</v>
      </c>
    </row>
    <row r="463" spans="1:23" hidden="1" outlineLevel="2">
      <c r="A463" s="2" t="s">
        <v>13</v>
      </c>
      <c r="B463" s="18">
        <v>0.05</v>
      </c>
      <c r="C463" s="12">
        <v>3.7500000000000006E-2</v>
      </c>
      <c r="D463" s="12">
        <f t="shared" si="258"/>
        <v>0</v>
      </c>
      <c r="E463" s="12">
        <f t="shared" si="259"/>
        <v>4.7500000000000007E-2</v>
      </c>
      <c r="F463" s="13">
        <f t="shared" si="260"/>
        <v>0</v>
      </c>
      <c r="G463" s="30">
        <f t="shared" si="261"/>
        <v>0</v>
      </c>
      <c r="H463" s="13">
        <v>4.4999999999999998E-2</v>
      </c>
      <c r="I463" s="13"/>
      <c r="J463" s="13">
        <v>3.5999999999999997E-2</v>
      </c>
      <c r="K463" s="13"/>
      <c r="L463" s="13"/>
      <c r="M463" s="41">
        <f t="shared" si="262"/>
        <v>0</v>
      </c>
      <c r="N463" s="13"/>
      <c r="O463" s="12">
        <v>2.3E-2</v>
      </c>
      <c r="P463" s="13">
        <v>4.4999999999999998E-2</v>
      </c>
      <c r="Q463" s="13"/>
      <c r="R463" s="12">
        <f t="shared" si="263"/>
        <v>0</v>
      </c>
      <c r="S463" s="13">
        <v>2.4999999999999998E-2</v>
      </c>
      <c r="T463" s="13"/>
      <c r="U463" s="13"/>
      <c r="V463" s="13"/>
      <c r="W463" s="15">
        <f t="shared" si="264"/>
        <v>2.1583333333333333E-2</v>
      </c>
    </row>
    <row r="464" spans="1:23" hidden="1" outlineLevel="2">
      <c r="A464" s="2" t="s">
        <v>14</v>
      </c>
      <c r="B464" s="18">
        <v>0.09</v>
      </c>
      <c r="C464" s="12">
        <v>4.4999999999999998E-2</v>
      </c>
      <c r="D464" s="12">
        <f t="shared" si="258"/>
        <v>0</v>
      </c>
      <c r="E464" s="12">
        <f t="shared" si="259"/>
        <v>4.4999999999999998E-2</v>
      </c>
      <c r="F464" s="13">
        <f t="shared" si="260"/>
        <v>0</v>
      </c>
      <c r="G464" s="30">
        <f t="shared" si="261"/>
        <v>0</v>
      </c>
      <c r="H464" s="13">
        <v>4.4999999999999998E-2</v>
      </c>
      <c r="I464" s="13"/>
      <c r="J464" s="13">
        <v>0.04</v>
      </c>
      <c r="K464" s="13"/>
      <c r="L464" s="13"/>
      <c r="M464" s="41">
        <f t="shared" si="262"/>
        <v>0</v>
      </c>
      <c r="N464" s="13"/>
      <c r="O464" s="12">
        <v>4.4999999999999998E-2</v>
      </c>
      <c r="P464" s="13">
        <v>4.4999999999999998E-2</v>
      </c>
      <c r="Q464" s="13"/>
      <c r="R464" s="12">
        <f t="shared" si="263"/>
        <v>0</v>
      </c>
      <c r="S464" s="13">
        <v>0.09</v>
      </c>
      <c r="T464" s="13"/>
      <c r="U464" s="13"/>
      <c r="V464" s="13"/>
      <c r="W464" s="15">
        <f t="shared" si="264"/>
        <v>2.9583333333333333E-2</v>
      </c>
    </row>
    <row r="465" spans="1:23" hidden="1" outlineLevel="2">
      <c r="A465" s="2" t="s">
        <v>15</v>
      </c>
      <c r="B465" s="18">
        <v>0.05</v>
      </c>
      <c r="C465" s="12">
        <v>1.3499999999999996E-2</v>
      </c>
      <c r="D465" s="12">
        <f t="shared" si="258"/>
        <v>0</v>
      </c>
      <c r="E465" s="12">
        <f t="shared" si="259"/>
        <v>1.9000000000000006E-2</v>
      </c>
      <c r="F465" s="13">
        <f t="shared" si="260"/>
        <v>0</v>
      </c>
      <c r="G465" s="30">
        <f t="shared" si="261"/>
        <v>0</v>
      </c>
      <c r="H465" s="13">
        <v>1.4999999999999999E-2</v>
      </c>
      <c r="I465" s="13"/>
      <c r="J465" s="13">
        <v>1.7999999999999999E-2</v>
      </c>
      <c r="K465" s="13"/>
      <c r="L465" s="13"/>
      <c r="M465" s="41">
        <f t="shared" si="262"/>
        <v>0</v>
      </c>
      <c r="N465" s="13"/>
      <c r="O465" s="12">
        <v>1.4999999999999999E-2</v>
      </c>
      <c r="P465" s="13">
        <v>3.5000000000000003E-2</v>
      </c>
      <c r="Q465" s="13"/>
      <c r="R465" s="12">
        <f t="shared" si="263"/>
        <v>0</v>
      </c>
      <c r="S465" s="13">
        <v>1.6529999999999993E-2</v>
      </c>
      <c r="T465" s="13"/>
      <c r="U465" s="13"/>
      <c r="V465" s="13"/>
      <c r="W465" s="15">
        <f t="shared" si="264"/>
        <v>1.10025E-2</v>
      </c>
    </row>
    <row r="466" spans="1:23" hidden="1" outlineLevel="2">
      <c r="A466" s="2" t="s">
        <v>16</v>
      </c>
      <c r="B466" s="18">
        <v>0.09</v>
      </c>
      <c r="C466" s="12">
        <v>4.4999999999999998E-2</v>
      </c>
      <c r="D466" s="12">
        <f t="shared" si="258"/>
        <v>0</v>
      </c>
      <c r="E466" s="12">
        <f t="shared" si="259"/>
        <v>0</v>
      </c>
      <c r="F466" s="13">
        <f t="shared" si="260"/>
        <v>0</v>
      </c>
      <c r="G466" s="30">
        <f t="shared" si="261"/>
        <v>0</v>
      </c>
      <c r="H466" s="13">
        <v>4.4999999999999998E-2</v>
      </c>
      <c r="I466" s="13"/>
      <c r="J466" s="13">
        <v>4.4999999999999998E-2</v>
      </c>
      <c r="K466" s="13"/>
      <c r="L466" s="13"/>
      <c r="M466" s="41">
        <f t="shared" si="262"/>
        <v>0</v>
      </c>
      <c r="N466" s="13"/>
      <c r="O466" s="12">
        <v>4.4999999999999998E-2</v>
      </c>
      <c r="P466" s="13">
        <v>4.4999999999999998E-2</v>
      </c>
      <c r="Q466" s="13"/>
      <c r="R466" s="12">
        <f t="shared" si="263"/>
        <v>0</v>
      </c>
      <c r="S466" s="13">
        <v>3.4765200000000003E-2</v>
      </c>
      <c r="T466" s="13"/>
      <c r="U466" s="13"/>
      <c r="V466" s="13"/>
      <c r="W466" s="15">
        <f t="shared" si="264"/>
        <v>2.1647099999999999E-2</v>
      </c>
    </row>
    <row r="467" spans="1:23" s="5" customFormat="1" hidden="1" outlineLevel="1">
      <c r="A467" s="3" t="s">
        <v>17</v>
      </c>
      <c r="B467" s="16">
        <f>SUM(B457:B466)</f>
        <v>1</v>
      </c>
      <c r="C467" s="16">
        <f t="shared" ref="C467:S467" si="265">SUM(C457:C466)</f>
        <v>0.23836999999999997</v>
      </c>
      <c r="D467" s="16">
        <f t="shared" si="265"/>
        <v>0</v>
      </c>
      <c r="E467" s="16">
        <f t="shared" si="265"/>
        <v>0.18625502000000005</v>
      </c>
      <c r="F467" s="16">
        <f t="shared" si="265"/>
        <v>0</v>
      </c>
      <c r="G467" s="16">
        <f t="shared" si="265"/>
        <v>0</v>
      </c>
      <c r="H467" s="16">
        <f t="shared" si="265"/>
        <v>0.24199999999999999</v>
      </c>
      <c r="I467" s="16">
        <f t="shared" si="265"/>
        <v>0</v>
      </c>
      <c r="J467" s="16">
        <f t="shared" si="265"/>
        <v>0.20150000000000001</v>
      </c>
      <c r="K467" s="16">
        <f t="shared" si="265"/>
        <v>0</v>
      </c>
      <c r="L467" s="16">
        <f t="shared" si="265"/>
        <v>0</v>
      </c>
      <c r="M467" s="42">
        <f t="shared" si="265"/>
        <v>0</v>
      </c>
      <c r="N467" s="16">
        <f t="shared" si="265"/>
        <v>0</v>
      </c>
      <c r="O467" s="16">
        <f t="shared" si="265"/>
        <v>0.24199999999999999</v>
      </c>
      <c r="P467" s="16">
        <f t="shared" ref="P467" si="266">SUM(P457:P466)</f>
        <v>0.23349999999999999</v>
      </c>
      <c r="Q467" s="16">
        <f t="shared" si="265"/>
        <v>0</v>
      </c>
      <c r="R467" s="16">
        <f t="shared" si="265"/>
        <v>0</v>
      </c>
      <c r="S467" s="16">
        <f t="shared" si="265"/>
        <v>0.30204005333333328</v>
      </c>
      <c r="T467" s="16">
        <f t="shared" ref="T467:W467" si="267">SUM(T457:T466)</f>
        <v>0</v>
      </c>
      <c r="U467" s="16">
        <f t="shared" si="267"/>
        <v>0</v>
      </c>
      <c r="V467" s="16">
        <f t="shared" si="267"/>
        <v>0</v>
      </c>
      <c r="W467" s="16">
        <f t="shared" si="267"/>
        <v>0.13713875611111109</v>
      </c>
    </row>
    <row r="468" spans="1:23" collapsed="1">
      <c r="A468" s="3" t="s">
        <v>18</v>
      </c>
      <c r="B468" s="16">
        <f t="shared" ref="B468:S468" si="268">0.4*B456+0.6*B467</f>
        <v>1</v>
      </c>
      <c r="C468" s="16">
        <f t="shared" si="268"/>
        <v>0.38417200000000001</v>
      </c>
      <c r="D468" s="16">
        <f t="shared" si="268"/>
        <v>0</v>
      </c>
      <c r="E468" s="16">
        <f t="shared" si="268"/>
        <v>0.36145301200000002</v>
      </c>
      <c r="F468" s="16">
        <f t="shared" si="268"/>
        <v>0</v>
      </c>
      <c r="G468" s="16">
        <f t="shared" si="268"/>
        <v>0</v>
      </c>
      <c r="H468" s="16">
        <f t="shared" si="268"/>
        <v>0.37160000000000004</v>
      </c>
      <c r="I468" s="16">
        <f t="shared" si="268"/>
        <v>0</v>
      </c>
      <c r="J468" s="16">
        <f t="shared" si="268"/>
        <v>0.33090000000000003</v>
      </c>
      <c r="K468" s="16">
        <f t="shared" si="268"/>
        <v>0</v>
      </c>
      <c r="L468" s="16">
        <f t="shared" si="268"/>
        <v>0</v>
      </c>
      <c r="M468" s="42">
        <f t="shared" si="268"/>
        <v>0</v>
      </c>
      <c r="N468" s="16">
        <f t="shared" si="268"/>
        <v>0</v>
      </c>
      <c r="O468" s="16">
        <f t="shared" si="268"/>
        <v>0.28920000000000001</v>
      </c>
      <c r="P468" s="16">
        <f t="shared" si="268"/>
        <v>0.33409999999999995</v>
      </c>
      <c r="Q468" s="16">
        <f t="shared" si="268"/>
        <v>0</v>
      </c>
      <c r="R468" s="16">
        <f t="shared" si="268"/>
        <v>0</v>
      </c>
      <c r="S468" s="16">
        <f t="shared" si="268"/>
        <v>0.47528803200000003</v>
      </c>
      <c r="T468" s="16">
        <f t="shared" ref="T468:W468" si="269">0.4*T456+0.6*T467</f>
        <v>0</v>
      </c>
      <c r="U468" s="16">
        <f t="shared" si="269"/>
        <v>0</v>
      </c>
      <c r="V468" s="16">
        <f t="shared" si="269"/>
        <v>0</v>
      </c>
      <c r="W468" s="16">
        <f t="shared" si="269"/>
        <v>0.21222608699999995</v>
      </c>
    </row>
    <row r="469" spans="1:23">
      <c r="F469" s="17"/>
      <c r="M469" s="43"/>
      <c r="W469" s="17"/>
    </row>
    <row r="470" spans="1:23">
      <c r="A470" s="46" t="s">
        <v>71</v>
      </c>
      <c r="B470" s="7"/>
      <c r="C470" s="7"/>
      <c r="D470" s="7"/>
      <c r="E470" s="7"/>
      <c r="F470" s="14"/>
      <c r="G470" s="7"/>
      <c r="H470" s="7"/>
      <c r="I470" s="7"/>
      <c r="J470" s="7"/>
      <c r="K470" s="7"/>
      <c r="L470" s="7"/>
      <c r="M470" s="39"/>
      <c r="N470" s="7"/>
      <c r="O470" s="7"/>
      <c r="P470" s="7"/>
      <c r="Q470" s="7"/>
      <c r="R470" s="7"/>
      <c r="S470" s="7"/>
      <c r="T470" s="7"/>
      <c r="U470" s="7"/>
      <c r="V470" s="7"/>
      <c r="W470" s="14"/>
    </row>
    <row r="471" spans="1:23" hidden="1" outlineLevel="2">
      <c r="A471" s="2" t="s">
        <v>2</v>
      </c>
      <c r="B471" s="18">
        <v>0.25</v>
      </c>
      <c r="C471" s="12"/>
      <c r="D471" s="12"/>
      <c r="E471" s="12">
        <f>B471*E4/B4</f>
        <v>0.25</v>
      </c>
      <c r="F471" s="12"/>
      <c r="G471" s="30"/>
      <c r="H471" s="12"/>
      <c r="I471" s="12"/>
      <c r="J471" s="12"/>
      <c r="K471" s="13"/>
      <c r="L471" s="12"/>
      <c r="M471" s="41"/>
      <c r="N471" s="13"/>
      <c r="O471" s="13"/>
      <c r="P471" s="13"/>
      <c r="Q471" s="13"/>
      <c r="R471" s="12"/>
      <c r="S471" s="13"/>
      <c r="T471" s="13"/>
      <c r="U471" s="13"/>
      <c r="V471" s="13"/>
      <c r="W471" s="15">
        <f>AVERAGE(C471:V471)</f>
        <v>0.25</v>
      </c>
    </row>
    <row r="472" spans="1:23" hidden="1" outlineLevel="2">
      <c r="A472" s="2" t="s">
        <v>3</v>
      </c>
      <c r="B472" s="18">
        <v>0.1</v>
      </c>
      <c r="C472" s="12"/>
      <c r="D472" s="12"/>
      <c r="E472" s="12">
        <f t="shared" ref="E472:E485" si="270">B472*E5/B5</f>
        <v>0.10000000000000002</v>
      </c>
      <c r="F472" s="12"/>
      <c r="G472" s="30"/>
      <c r="H472" s="12"/>
      <c r="I472" s="12"/>
      <c r="J472" s="12"/>
      <c r="K472" s="13"/>
      <c r="L472" s="12"/>
      <c r="M472" s="41"/>
      <c r="N472" s="12"/>
      <c r="O472" s="12"/>
      <c r="P472" s="13"/>
      <c r="Q472" s="13"/>
      <c r="R472" s="12"/>
      <c r="S472" s="13"/>
      <c r="T472" s="13"/>
      <c r="U472" s="13"/>
      <c r="V472" s="13"/>
      <c r="W472" s="15">
        <f t="shared" ref="W472:W474" si="271">AVERAGE(C472:V472)</f>
        <v>0.10000000000000002</v>
      </c>
    </row>
    <row r="473" spans="1:23" hidden="1" outlineLevel="2">
      <c r="A473" s="2" t="s">
        <v>4</v>
      </c>
      <c r="B473" s="18">
        <v>0.45</v>
      </c>
      <c r="C473" s="12"/>
      <c r="D473" s="12"/>
      <c r="E473" s="12">
        <f t="shared" si="270"/>
        <v>0.45</v>
      </c>
      <c r="F473" s="12"/>
      <c r="G473" s="30"/>
      <c r="H473" s="12"/>
      <c r="I473" s="12"/>
      <c r="J473" s="12"/>
      <c r="K473" s="13"/>
      <c r="L473" s="12"/>
      <c r="M473" s="41"/>
      <c r="N473" s="12"/>
      <c r="O473" s="12"/>
      <c r="P473" s="13"/>
      <c r="Q473" s="13"/>
      <c r="R473" s="12"/>
      <c r="S473" s="13"/>
      <c r="T473" s="13"/>
      <c r="U473" s="13"/>
      <c r="V473" s="13"/>
      <c r="W473" s="15">
        <f t="shared" si="271"/>
        <v>0.45</v>
      </c>
    </row>
    <row r="474" spans="1:23" hidden="1" outlineLevel="2">
      <c r="A474" s="2" t="s">
        <v>5</v>
      </c>
      <c r="B474" s="18">
        <v>0.2</v>
      </c>
      <c r="C474" s="12"/>
      <c r="D474" s="12"/>
      <c r="E474" s="12">
        <f t="shared" si="270"/>
        <v>0.20000000000000004</v>
      </c>
      <c r="F474" s="12"/>
      <c r="G474" s="30"/>
      <c r="H474" s="12"/>
      <c r="I474" s="12"/>
      <c r="J474" s="12"/>
      <c r="K474" s="13"/>
      <c r="L474" s="12"/>
      <c r="M474" s="41"/>
      <c r="N474" s="12"/>
      <c r="O474" s="12"/>
      <c r="P474" s="13"/>
      <c r="Q474" s="13"/>
      <c r="R474" s="12"/>
      <c r="S474" s="26"/>
      <c r="T474" s="13"/>
      <c r="U474" s="13"/>
      <c r="V474" s="13"/>
      <c r="W474" s="15">
        <f t="shared" si="271"/>
        <v>0.20000000000000004</v>
      </c>
    </row>
    <row r="475" spans="1:23" s="5" customFormat="1" hidden="1" outlineLevel="1">
      <c r="A475" s="3" t="s">
        <v>6</v>
      </c>
      <c r="B475" s="16">
        <f>SUM(B471:B474)</f>
        <v>1</v>
      </c>
      <c r="C475" s="16">
        <f t="shared" ref="C475:W475" si="272">SUM(C471:C474)</f>
        <v>0</v>
      </c>
      <c r="D475" s="16">
        <f t="shared" si="272"/>
        <v>0</v>
      </c>
      <c r="E475" s="16">
        <f t="shared" si="272"/>
        <v>1</v>
      </c>
      <c r="F475" s="16">
        <f t="shared" si="272"/>
        <v>0</v>
      </c>
      <c r="G475" s="16">
        <f t="shared" si="272"/>
        <v>0</v>
      </c>
      <c r="H475" s="16">
        <f t="shared" si="272"/>
        <v>0</v>
      </c>
      <c r="I475" s="16">
        <f t="shared" si="272"/>
        <v>0</v>
      </c>
      <c r="J475" s="16">
        <f t="shared" si="272"/>
        <v>0</v>
      </c>
      <c r="K475" s="16">
        <f t="shared" si="272"/>
        <v>0</v>
      </c>
      <c r="L475" s="16">
        <f t="shared" si="272"/>
        <v>0</v>
      </c>
      <c r="M475" s="42">
        <f t="shared" si="272"/>
        <v>0</v>
      </c>
      <c r="N475" s="16">
        <f t="shared" si="272"/>
        <v>0</v>
      </c>
      <c r="O475" s="16">
        <f t="shared" si="272"/>
        <v>0</v>
      </c>
      <c r="P475" s="16">
        <f t="shared" si="272"/>
        <v>0</v>
      </c>
      <c r="Q475" s="16">
        <f t="shared" si="272"/>
        <v>0</v>
      </c>
      <c r="R475" s="16">
        <f t="shared" si="272"/>
        <v>0</v>
      </c>
      <c r="S475" s="16">
        <f t="shared" si="272"/>
        <v>0</v>
      </c>
      <c r="T475" s="16">
        <f t="shared" si="272"/>
        <v>0</v>
      </c>
      <c r="U475" s="16">
        <f t="shared" si="272"/>
        <v>0</v>
      </c>
      <c r="V475" s="16">
        <f t="shared" si="272"/>
        <v>0</v>
      </c>
      <c r="W475" s="16">
        <f t="shared" si="272"/>
        <v>1</v>
      </c>
    </row>
    <row r="476" spans="1:23" s="38" customFormat="1" hidden="1" outlineLevel="2">
      <c r="A476" s="2" t="s">
        <v>7</v>
      </c>
      <c r="B476" s="18">
        <v>0.1</v>
      </c>
      <c r="C476" s="36"/>
      <c r="D476" s="36"/>
      <c r="E476" s="12">
        <f t="shared" si="270"/>
        <v>2.5000000000000005E-2</v>
      </c>
      <c r="F476" s="36"/>
      <c r="G476" s="37"/>
      <c r="H476" s="26"/>
      <c r="I476" s="26"/>
      <c r="J476" s="13"/>
      <c r="K476" s="26"/>
      <c r="L476" s="26"/>
      <c r="M476" s="44"/>
      <c r="N476" s="26"/>
      <c r="O476" s="36"/>
      <c r="P476" s="26"/>
      <c r="Q476" s="26"/>
      <c r="R476" s="36"/>
      <c r="S476" s="26"/>
      <c r="T476" s="26"/>
      <c r="U476" s="26"/>
      <c r="V476" s="26"/>
      <c r="W476" s="15">
        <f t="shared" ref="W476:W485" si="273">AVERAGE(C476:V476)</f>
        <v>2.5000000000000005E-2</v>
      </c>
    </row>
    <row r="477" spans="1:23" hidden="1" outlineLevel="2">
      <c r="A477" s="2" t="s">
        <v>8</v>
      </c>
      <c r="B477" s="18">
        <v>0.04</v>
      </c>
      <c r="C477" s="12"/>
      <c r="D477" s="12"/>
      <c r="E477" s="12">
        <f t="shared" si="270"/>
        <v>1.84E-2</v>
      </c>
      <c r="F477" s="12"/>
      <c r="G477" s="30"/>
      <c r="H477" s="13"/>
      <c r="I477" s="13"/>
      <c r="J477" s="13"/>
      <c r="K477" s="13"/>
      <c r="L477" s="13"/>
      <c r="M477" s="44"/>
      <c r="N477" s="13"/>
      <c r="O477" s="12"/>
      <c r="P477" s="13"/>
      <c r="Q477" s="13"/>
      <c r="R477" s="12"/>
      <c r="S477" s="13"/>
      <c r="T477" s="13"/>
      <c r="U477" s="13"/>
      <c r="V477" s="13"/>
      <c r="W477" s="15">
        <f t="shared" si="273"/>
        <v>1.84E-2</v>
      </c>
    </row>
    <row r="478" spans="1:23" hidden="1" outlineLevel="2">
      <c r="A478" s="2" t="s">
        <v>9</v>
      </c>
      <c r="B478" s="18">
        <v>0.1</v>
      </c>
      <c r="C478" s="12"/>
      <c r="D478" s="12"/>
      <c r="E478" s="12">
        <f t="shared" si="270"/>
        <v>1.9999999999999993E-2</v>
      </c>
      <c r="F478" s="12"/>
      <c r="G478" s="30"/>
      <c r="H478" s="13"/>
      <c r="I478" s="13"/>
      <c r="J478" s="13"/>
      <c r="K478" s="13"/>
      <c r="L478" s="13"/>
      <c r="M478" s="44"/>
      <c r="N478" s="13"/>
      <c r="O478" s="12"/>
      <c r="P478" s="13"/>
      <c r="Q478" s="13"/>
      <c r="R478" s="12"/>
      <c r="S478" s="13"/>
      <c r="T478" s="13"/>
      <c r="U478" s="13"/>
      <c r="V478" s="13"/>
      <c r="W478" s="15">
        <f t="shared" si="273"/>
        <v>1.9999999999999993E-2</v>
      </c>
    </row>
    <row r="479" spans="1:23" hidden="1" outlineLevel="2">
      <c r="A479" s="2" t="s">
        <v>10</v>
      </c>
      <c r="B479" s="18">
        <v>0.24</v>
      </c>
      <c r="C479" s="12"/>
      <c r="D479" s="12"/>
      <c r="E479" s="12">
        <f t="shared" si="270"/>
        <v>6.7200000000000024E-2</v>
      </c>
      <c r="F479" s="12"/>
      <c r="G479" s="30"/>
      <c r="H479" s="13"/>
      <c r="I479" s="13"/>
      <c r="J479" s="13"/>
      <c r="K479" s="13"/>
      <c r="L479" s="13"/>
      <c r="M479" s="44"/>
      <c r="N479" s="13"/>
      <c r="O479" s="12"/>
      <c r="P479" s="13"/>
      <c r="Q479" s="13"/>
      <c r="R479" s="12"/>
      <c r="S479" s="13"/>
      <c r="T479" s="13"/>
      <c r="U479" s="13"/>
      <c r="V479" s="13"/>
      <c r="W479" s="15">
        <f t="shared" si="273"/>
        <v>6.7200000000000024E-2</v>
      </c>
    </row>
    <row r="480" spans="1:23" hidden="1" outlineLevel="2">
      <c r="A480" s="2" t="s">
        <v>11</v>
      </c>
      <c r="B480" s="18">
        <v>0.1</v>
      </c>
      <c r="C480" s="12"/>
      <c r="D480" s="12"/>
      <c r="E480" s="12">
        <f t="shared" si="270"/>
        <v>2.5000000000000005E-2</v>
      </c>
      <c r="F480" s="12"/>
      <c r="G480" s="30"/>
      <c r="H480" s="13"/>
      <c r="I480" s="13"/>
      <c r="J480" s="13"/>
      <c r="K480" s="13"/>
      <c r="L480" s="13"/>
      <c r="M480" s="44"/>
      <c r="N480" s="13"/>
      <c r="O480" s="12"/>
      <c r="P480" s="13"/>
      <c r="Q480" s="13"/>
      <c r="R480" s="12"/>
      <c r="S480" s="13"/>
      <c r="T480" s="13"/>
      <c r="U480" s="13"/>
      <c r="V480" s="13"/>
      <c r="W480" s="15">
        <f t="shared" si="273"/>
        <v>2.5000000000000005E-2</v>
      </c>
    </row>
    <row r="481" spans="1:23" hidden="1" outlineLevel="2">
      <c r="A481" s="2" t="s">
        <v>12</v>
      </c>
      <c r="B481" s="18">
        <v>0.14000000000000001</v>
      </c>
      <c r="C481" s="12"/>
      <c r="D481" s="12"/>
      <c r="E481" s="12">
        <f t="shared" si="270"/>
        <v>2.7999999999999997E-2</v>
      </c>
      <c r="F481" s="12"/>
      <c r="G481" s="30"/>
      <c r="H481" s="13"/>
      <c r="I481" s="13"/>
      <c r="J481" s="13"/>
      <c r="K481" s="13"/>
      <c r="L481" s="13"/>
      <c r="M481" s="44"/>
      <c r="N481" s="13"/>
      <c r="O481" s="12"/>
      <c r="P481" s="13"/>
      <c r="Q481" s="13"/>
      <c r="R481" s="12"/>
      <c r="S481" s="13"/>
      <c r="T481" s="13"/>
      <c r="U481" s="13"/>
      <c r="V481" s="13"/>
      <c r="W481" s="15">
        <f t="shared" si="273"/>
        <v>2.7999999999999997E-2</v>
      </c>
    </row>
    <row r="482" spans="1:23" hidden="1" outlineLevel="2">
      <c r="A482" s="2" t="s">
        <v>13</v>
      </c>
      <c r="B482" s="18">
        <v>0.05</v>
      </c>
      <c r="C482" s="12"/>
      <c r="D482" s="12"/>
      <c r="E482" s="12">
        <f t="shared" si="270"/>
        <v>5.000000000000001E-2</v>
      </c>
      <c r="F482" s="12"/>
      <c r="G482" s="30"/>
      <c r="H482" s="13"/>
      <c r="I482" s="13"/>
      <c r="J482" s="13"/>
      <c r="K482" s="13"/>
      <c r="L482" s="13"/>
      <c r="M482" s="44"/>
      <c r="N482" s="13"/>
      <c r="O482" s="12"/>
      <c r="P482" s="13"/>
      <c r="Q482" s="13"/>
      <c r="R482" s="12"/>
      <c r="S482" s="13"/>
      <c r="T482" s="13"/>
      <c r="U482" s="13"/>
      <c r="V482" s="13"/>
      <c r="W482" s="15">
        <f t="shared" si="273"/>
        <v>5.000000000000001E-2</v>
      </c>
    </row>
    <row r="483" spans="1:23" hidden="1" outlineLevel="2">
      <c r="A483" s="2" t="s">
        <v>14</v>
      </c>
      <c r="B483" s="18">
        <v>0.09</v>
      </c>
      <c r="C483" s="12"/>
      <c r="D483" s="12"/>
      <c r="E483" s="12">
        <f t="shared" si="270"/>
        <v>0.09</v>
      </c>
      <c r="F483" s="12"/>
      <c r="G483" s="30"/>
      <c r="H483" s="13"/>
      <c r="I483" s="13"/>
      <c r="J483" s="13"/>
      <c r="K483" s="13"/>
      <c r="L483" s="13"/>
      <c r="M483" s="44"/>
      <c r="N483" s="13"/>
      <c r="O483" s="12"/>
      <c r="P483" s="13"/>
      <c r="Q483" s="13"/>
      <c r="R483" s="12"/>
      <c r="S483" s="13"/>
      <c r="T483" s="13"/>
      <c r="U483" s="13"/>
      <c r="V483" s="13"/>
      <c r="W483" s="15">
        <f t="shared" si="273"/>
        <v>0.09</v>
      </c>
    </row>
    <row r="484" spans="1:23" hidden="1" outlineLevel="2">
      <c r="A484" s="2" t="s">
        <v>15</v>
      </c>
      <c r="B484" s="18">
        <v>0.05</v>
      </c>
      <c r="C484" s="12"/>
      <c r="D484" s="12"/>
      <c r="E484" s="12">
        <f t="shared" si="270"/>
        <v>2.0000000000000004E-2</v>
      </c>
      <c r="F484" s="12"/>
      <c r="G484" s="30"/>
      <c r="H484" s="13"/>
      <c r="I484" s="13"/>
      <c r="J484" s="13"/>
      <c r="K484" s="13"/>
      <c r="L484" s="13"/>
      <c r="M484" s="44"/>
      <c r="N484" s="13"/>
      <c r="O484" s="12"/>
      <c r="P484" s="13"/>
      <c r="Q484" s="13"/>
      <c r="R484" s="12"/>
      <c r="S484" s="13"/>
      <c r="T484" s="13"/>
      <c r="U484" s="13"/>
      <c r="V484" s="13"/>
      <c r="W484" s="15">
        <f t="shared" si="273"/>
        <v>2.0000000000000004E-2</v>
      </c>
    </row>
    <row r="485" spans="1:23" hidden="1" outlineLevel="2">
      <c r="A485" s="2" t="s">
        <v>16</v>
      </c>
      <c r="B485" s="18">
        <v>0.09</v>
      </c>
      <c r="C485" s="12"/>
      <c r="D485" s="12"/>
      <c r="E485" s="12">
        <f t="shared" si="270"/>
        <v>0.09</v>
      </c>
      <c r="F485" s="12"/>
      <c r="G485" s="30"/>
      <c r="H485" s="13"/>
      <c r="I485" s="13"/>
      <c r="J485" s="13"/>
      <c r="K485" s="13"/>
      <c r="L485" s="13"/>
      <c r="M485" s="44"/>
      <c r="N485" s="13"/>
      <c r="O485" s="12"/>
      <c r="P485" s="13"/>
      <c r="Q485" s="13"/>
      <c r="R485" s="12"/>
      <c r="S485" s="13"/>
      <c r="T485" s="13"/>
      <c r="U485" s="13"/>
      <c r="V485" s="13"/>
      <c r="W485" s="15">
        <f t="shared" si="273"/>
        <v>0.09</v>
      </c>
    </row>
    <row r="486" spans="1:23" s="5" customFormat="1" hidden="1" outlineLevel="1">
      <c r="A486" s="3" t="s">
        <v>17</v>
      </c>
      <c r="B486" s="16">
        <f>SUM(B476:B485)</f>
        <v>1</v>
      </c>
      <c r="C486" s="16">
        <f t="shared" ref="C486:W486" si="274">SUM(C476:C485)</f>
        <v>0</v>
      </c>
      <c r="D486" s="16">
        <f t="shared" si="274"/>
        <v>0</v>
      </c>
      <c r="E486" s="16">
        <f t="shared" si="274"/>
        <v>0.43359999999999999</v>
      </c>
      <c r="F486" s="16">
        <f t="shared" si="274"/>
        <v>0</v>
      </c>
      <c r="G486" s="16">
        <f t="shared" si="274"/>
        <v>0</v>
      </c>
      <c r="H486" s="16">
        <f t="shared" si="274"/>
        <v>0</v>
      </c>
      <c r="I486" s="16">
        <f t="shared" si="274"/>
        <v>0</v>
      </c>
      <c r="J486" s="16">
        <f t="shared" si="274"/>
        <v>0</v>
      </c>
      <c r="K486" s="16">
        <f t="shared" si="274"/>
        <v>0</v>
      </c>
      <c r="L486" s="16">
        <f t="shared" si="274"/>
        <v>0</v>
      </c>
      <c r="M486" s="42">
        <f t="shared" si="274"/>
        <v>0</v>
      </c>
      <c r="N486" s="16">
        <f t="shared" si="274"/>
        <v>0</v>
      </c>
      <c r="O486" s="16">
        <f t="shared" si="274"/>
        <v>0</v>
      </c>
      <c r="P486" s="16">
        <f t="shared" si="274"/>
        <v>0</v>
      </c>
      <c r="Q486" s="16">
        <f t="shared" si="274"/>
        <v>0</v>
      </c>
      <c r="R486" s="16">
        <f t="shared" si="274"/>
        <v>0</v>
      </c>
      <c r="S486" s="16">
        <f t="shared" si="274"/>
        <v>0</v>
      </c>
      <c r="T486" s="16">
        <f t="shared" si="274"/>
        <v>0</v>
      </c>
      <c r="U486" s="16">
        <f t="shared" si="274"/>
        <v>0</v>
      </c>
      <c r="V486" s="16">
        <f t="shared" si="274"/>
        <v>0</v>
      </c>
      <c r="W486" s="16">
        <f t="shared" si="274"/>
        <v>0.43359999999999999</v>
      </c>
    </row>
    <row r="487" spans="1:23" collapsed="1">
      <c r="A487" s="3" t="s">
        <v>18</v>
      </c>
      <c r="B487" s="16">
        <f t="shared" ref="B487:W487" si="275">0.4*B475+0.6*B486</f>
        <v>1</v>
      </c>
      <c r="C487" s="16">
        <f t="shared" si="275"/>
        <v>0</v>
      </c>
      <c r="D487" s="16">
        <f t="shared" si="275"/>
        <v>0</v>
      </c>
      <c r="E487" s="16">
        <f t="shared" si="275"/>
        <v>0.66016000000000008</v>
      </c>
      <c r="F487" s="16">
        <f t="shared" si="275"/>
        <v>0</v>
      </c>
      <c r="G487" s="16">
        <f t="shared" si="275"/>
        <v>0</v>
      </c>
      <c r="H487" s="16">
        <f t="shared" si="275"/>
        <v>0</v>
      </c>
      <c r="I487" s="16">
        <f t="shared" si="275"/>
        <v>0</v>
      </c>
      <c r="J487" s="16">
        <f t="shared" si="275"/>
        <v>0</v>
      </c>
      <c r="K487" s="16">
        <f t="shared" si="275"/>
        <v>0</v>
      </c>
      <c r="L487" s="16">
        <f t="shared" si="275"/>
        <v>0</v>
      </c>
      <c r="M487" s="42">
        <f t="shared" si="275"/>
        <v>0</v>
      </c>
      <c r="N487" s="16">
        <f t="shared" si="275"/>
        <v>0</v>
      </c>
      <c r="O487" s="16">
        <f t="shared" si="275"/>
        <v>0</v>
      </c>
      <c r="P487" s="16">
        <f t="shared" si="275"/>
        <v>0</v>
      </c>
      <c r="Q487" s="16">
        <f t="shared" si="275"/>
        <v>0</v>
      </c>
      <c r="R487" s="16">
        <f t="shared" si="275"/>
        <v>0</v>
      </c>
      <c r="S487" s="16">
        <f t="shared" si="275"/>
        <v>0</v>
      </c>
      <c r="T487" s="16">
        <f t="shared" si="275"/>
        <v>0</v>
      </c>
      <c r="U487" s="16">
        <f t="shared" si="275"/>
        <v>0</v>
      </c>
      <c r="V487" s="16">
        <f t="shared" si="275"/>
        <v>0</v>
      </c>
      <c r="W487" s="16">
        <f t="shared" si="275"/>
        <v>0.66016000000000008</v>
      </c>
    </row>
    <row r="488" spans="1:23">
      <c r="F488" s="17"/>
      <c r="M488" s="43"/>
      <c r="W488" s="17"/>
    </row>
    <row r="489" spans="1:23">
      <c r="A489" s="46" t="s">
        <v>80</v>
      </c>
      <c r="B489" s="7"/>
      <c r="C489" s="7"/>
      <c r="D489" s="7"/>
      <c r="E489" s="7"/>
      <c r="F489" s="14"/>
      <c r="G489" s="7"/>
      <c r="H489" s="7"/>
      <c r="I489" s="7"/>
      <c r="J489" s="7"/>
      <c r="K489" s="7"/>
      <c r="L489" s="7"/>
      <c r="M489" s="39"/>
      <c r="N489" s="7"/>
      <c r="O489" s="7"/>
      <c r="P489" s="7"/>
      <c r="Q489" s="7"/>
      <c r="R489" s="7"/>
      <c r="S489" s="7"/>
      <c r="T489" s="7"/>
      <c r="U489" s="7"/>
      <c r="V489" s="7"/>
      <c r="W489" s="14"/>
    </row>
    <row r="490" spans="1:23" hidden="1" outlineLevel="2">
      <c r="A490" s="2" t="s">
        <v>2</v>
      </c>
      <c r="B490" s="18">
        <v>0.25</v>
      </c>
      <c r="C490" s="12"/>
      <c r="D490" s="12"/>
      <c r="E490" s="12">
        <f>B490*E24/B24</f>
        <v>0.25</v>
      </c>
      <c r="F490" s="12"/>
      <c r="G490" s="30"/>
      <c r="H490" s="12"/>
      <c r="I490" s="12"/>
      <c r="J490" s="12"/>
      <c r="K490" s="13"/>
      <c r="L490" s="12"/>
      <c r="M490" s="41"/>
      <c r="N490" s="13"/>
      <c r="O490" s="13"/>
      <c r="P490" s="13"/>
      <c r="Q490" s="13"/>
      <c r="R490" s="12"/>
      <c r="S490" s="13"/>
      <c r="T490" s="13"/>
      <c r="U490" s="13"/>
      <c r="V490" s="13"/>
      <c r="W490" s="15">
        <f>AVERAGE(C490:V490)</f>
        <v>0.25</v>
      </c>
    </row>
    <row r="491" spans="1:23" hidden="1" outlineLevel="2">
      <c r="A491" s="2" t="s">
        <v>3</v>
      </c>
      <c r="B491" s="18">
        <v>0.1</v>
      </c>
      <c r="C491" s="12"/>
      <c r="D491" s="12"/>
      <c r="E491" s="12">
        <f t="shared" ref="E491:E504" si="276">B491*E25/B25</f>
        <v>0.10000000000000002</v>
      </c>
      <c r="F491" s="12"/>
      <c r="G491" s="30"/>
      <c r="H491" s="12"/>
      <c r="I491" s="12"/>
      <c r="J491" s="12"/>
      <c r="K491" s="13"/>
      <c r="L491" s="12"/>
      <c r="M491" s="41"/>
      <c r="N491" s="12"/>
      <c r="O491" s="12"/>
      <c r="P491" s="13"/>
      <c r="Q491" s="13"/>
      <c r="R491" s="12"/>
      <c r="S491" s="13"/>
      <c r="T491" s="13"/>
      <c r="U491" s="13"/>
      <c r="V491" s="13"/>
      <c r="W491" s="15">
        <f t="shared" ref="W491:W493" si="277">AVERAGE(C491:V491)</f>
        <v>0.10000000000000002</v>
      </c>
    </row>
    <row r="492" spans="1:23" hidden="1" outlineLevel="2">
      <c r="A492" s="2" t="s">
        <v>4</v>
      </c>
      <c r="B492" s="18">
        <v>0.45</v>
      </c>
      <c r="C492" s="12"/>
      <c r="D492" s="12"/>
      <c r="E492" s="12">
        <f t="shared" si="276"/>
        <v>0.45</v>
      </c>
      <c r="F492" s="12"/>
      <c r="G492" s="30"/>
      <c r="H492" s="12"/>
      <c r="I492" s="12"/>
      <c r="J492" s="12"/>
      <c r="K492" s="13"/>
      <c r="L492" s="12"/>
      <c r="M492" s="41"/>
      <c r="N492" s="12"/>
      <c r="O492" s="12"/>
      <c r="P492" s="13"/>
      <c r="Q492" s="13"/>
      <c r="R492" s="12"/>
      <c r="S492" s="13"/>
      <c r="T492" s="13"/>
      <c r="U492" s="13"/>
      <c r="V492" s="13"/>
      <c r="W492" s="15">
        <f t="shared" si="277"/>
        <v>0.45</v>
      </c>
    </row>
    <row r="493" spans="1:23" hidden="1" outlineLevel="2">
      <c r="A493" s="2" t="s">
        <v>5</v>
      </c>
      <c r="B493" s="18">
        <v>0.2</v>
      </c>
      <c r="C493" s="12"/>
      <c r="D493" s="12"/>
      <c r="E493" s="12">
        <f t="shared" si="276"/>
        <v>0.20000000000000004</v>
      </c>
      <c r="F493" s="12"/>
      <c r="G493" s="30"/>
      <c r="H493" s="12"/>
      <c r="I493" s="12"/>
      <c r="J493" s="12"/>
      <c r="K493" s="13"/>
      <c r="L493" s="12"/>
      <c r="M493" s="41"/>
      <c r="N493" s="12"/>
      <c r="O493" s="12"/>
      <c r="P493" s="13"/>
      <c r="Q493" s="13"/>
      <c r="R493" s="12"/>
      <c r="S493" s="26"/>
      <c r="T493" s="13"/>
      <c r="U493" s="13"/>
      <c r="V493" s="13"/>
      <c r="W493" s="15">
        <f t="shared" si="277"/>
        <v>0.20000000000000004</v>
      </c>
    </row>
    <row r="494" spans="1:23" s="5" customFormat="1" hidden="1" outlineLevel="1">
      <c r="A494" s="3" t="s">
        <v>6</v>
      </c>
      <c r="B494" s="16">
        <f>SUM(B490:B493)</f>
        <v>1</v>
      </c>
      <c r="C494" s="16">
        <f t="shared" ref="C494:W494" si="278">SUM(C490:C493)</f>
        <v>0</v>
      </c>
      <c r="D494" s="16">
        <f t="shared" si="278"/>
        <v>0</v>
      </c>
      <c r="E494" s="16">
        <f t="shared" si="278"/>
        <v>1</v>
      </c>
      <c r="F494" s="16">
        <f t="shared" si="278"/>
        <v>0</v>
      </c>
      <c r="G494" s="16">
        <f t="shared" si="278"/>
        <v>0</v>
      </c>
      <c r="H494" s="16">
        <f t="shared" si="278"/>
        <v>0</v>
      </c>
      <c r="I494" s="16">
        <f t="shared" si="278"/>
        <v>0</v>
      </c>
      <c r="J494" s="16">
        <f t="shared" si="278"/>
        <v>0</v>
      </c>
      <c r="K494" s="16">
        <f t="shared" si="278"/>
        <v>0</v>
      </c>
      <c r="L494" s="16">
        <f t="shared" si="278"/>
        <v>0</v>
      </c>
      <c r="M494" s="42">
        <f t="shared" si="278"/>
        <v>0</v>
      </c>
      <c r="N494" s="16">
        <f t="shared" si="278"/>
        <v>0</v>
      </c>
      <c r="O494" s="16">
        <f t="shared" si="278"/>
        <v>0</v>
      </c>
      <c r="P494" s="16">
        <f t="shared" si="278"/>
        <v>0</v>
      </c>
      <c r="Q494" s="16">
        <f t="shared" si="278"/>
        <v>0</v>
      </c>
      <c r="R494" s="16">
        <f t="shared" si="278"/>
        <v>0</v>
      </c>
      <c r="S494" s="16">
        <f t="shared" si="278"/>
        <v>0</v>
      </c>
      <c r="T494" s="16">
        <f t="shared" si="278"/>
        <v>0</v>
      </c>
      <c r="U494" s="16">
        <f t="shared" si="278"/>
        <v>0</v>
      </c>
      <c r="V494" s="16">
        <f t="shared" si="278"/>
        <v>0</v>
      </c>
      <c r="W494" s="16">
        <f t="shared" si="278"/>
        <v>1</v>
      </c>
    </row>
    <row r="495" spans="1:23" s="38" customFormat="1" hidden="1" outlineLevel="2">
      <c r="A495" s="2" t="s">
        <v>7</v>
      </c>
      <c r="B495" s="18">
        <v>0.1</v>
      </c>
      <c r="C495" s="36"/>
      <c r="D495" s="36"/>
      <c r="E495" s="12">
        <f t="shared" si="276"/>
        <v>9.9999999999999967E-3</v>
      </c>
      <c r="F495" s="36"/>
      <c r="G495" s="37"/>
      <c r="H495" s="26"/>
      <c r="I495" s="26"/>
      <c r="J495" s="13"/>
      <c r="K495" s="26"/>
      <c r="L495" s="26"/>
      <c r="M495" s="44"/>
      <c r="N495" s="26"/>
      <c r="O495" s="36"/>
      <c r="P495" s="26"/>
      <c r="Q495" s="26"/>
      <c r="R495" s="36"/>
      <c r="S495" s="26"/>
      <c r="T495" s="26"/>
      <c r="U495" s="26"/>
      <c r="V495" s="26"/>
      <c r="W495" s="15">
        <f t="shared" ref="W495:W504" si="279">AVERAGE(C495:V495)</f>
        <v>9.9999999999999967E-3</v>
      </c>
    </row>
    <row r="496" spans="1:23" hidden="1" outlineLevel="2">
      <c r="A496" s="2" t="s">
        <v>8</v>
      </c>
      <c r="B496" s="18">
        <v>0.04</v>
      </c>
      <c r="C496" s="12"/>
      <c r="D496" s="12"/>
      <c r="E496" s="12">
        <f t="shared" si="276"/>
        <v>3.5999999999999995E-3</v>
      </c>
      <c r="F496" s="12"/>
      <c r="G496" s="30"/>
      <c r="H496" s="13"/>
      <c r="I496" s="13"/>
      <c r="J496" s="13"/>
      <c r="K496" s="13"/>
      <c r="L496" s="13"/>
      <c r="M496" s="44"/>
      <c r="N496" s="13"/>
      <c r="O496" s="12"/>
      <c r="P496" s="13"/>
      <c r="Q496" s="13"/>
      <c r="R496" s="12"/>
      <c r="S496" s="13"/>
      <c r="T496" s="13"/>
      <c r="U496" s="13"/>
      <c r="V496" s="13"/>
      <c r="W496" s="15">
        <f t="shared" si="279"/>
        <v>3.5999999999999995E-3</v>
      </c>
    </row>
    <row r="497" spans="1:23" hidden="1" outlineLevel="2">
      <c r="A497" s="2" t="s">
        <v>9</v>
      </c>
      <c r="B497" s="18">
        <v>0.1</v>
      </c>
      <c r="C497" s="12"/>
      <c r="D497" s="12"/>
      <c r="E497" s="12">
        <f t="shared" si="276"/>
        <v>5.0000000000000044E-3</v>
      </c>
      <c r="F497" s="12"/>
      <c r="G497" s="30"/>
      <c r="H497" s="13"/>
      <c r="I497" s="13"/>
      <c r="J497" s="13"/>
      <c r="K497" s="13"/>
      <c r="L497" s="13"/>
      <c r="M497" s="44"/>
      <c r="N497" s="13"/>
      <c r="O497" s="12"/>
      <c r="P497" s="13"/>
      <c r="Q497" s="13"/>
      <c r="R497" s="12"/>
      <c r="S497" s="13"/>
      <c r="T497" s="13"/>
      <c r="U497" s="13"/>
      <c r="V497" s="13"/>
      <c r="W497" s="15">
        <f t="shared" si="279"/>
        <v>5.0000000000000044E-3</v>
      </c>
    </row>
    <row r="498" spans="1:23" hidden="1" outlineLevel="2">
      <c r="A498" s="2" t="s">
        <v>10</v>
      </c>
      <c r="B498" s="18">
        <v>0.24</v>
      </c>
      <c r="C498" s="12"/>
      <c r="D498" s="12"/>
      <c r="E498" s="12">
        <f t="shared" si="276"/>
        <v>3.3600000000000012E-2</v>
      </c>
      <c r="F498" s="12"/>
      <c r="G498" s="30"/>
      <c r="H498" s="13"/>
      <c r="I498" s="13"/>
      <c r="J498" s="13"/>
      <c r="K498" s="13"/>
      <c r="L498" s="13"/>
      <c r="M498" s="44"/>
      <c r="N498" s="13"/>
      <c r="O498" s="12"/>
      <c r="P498" s="13"/>
      <c r="Q498" s="13"/>
      <c r="R498" s="12"/>
      <c r="S498" s="13"/>
      <c r="T498" s="13"/>
      <c r="U498" s="13"/>
      <c r="V498" s="13"/>
      <c r="W498" s="15">
        <f t="shared" si="279"/>
        <v>3.3600000000000012E-2</v>
      </c>
    </row>
    <row r="499" spans="1:23" hidden="1" outlineLevel="2">
      <c r="A499" s="2" t="s">
        <v>11</v>
      </c>
      <c r="B499" s="18">
        <v>0.1</v>
      </c>
      <c r="C499" s="12"/>
      <c r="D499" s="12"/>
      <c r="E499" s="12">
        <f t="shared" si="276"/>
        <v>9.9999999999999967E-3</v>
      </c>
      <c r="F499" s="12"/>
      <c r="G499" s="30"/>
      <c r="H499" s="13"/>
      <c r="I499" s="13"/>
      <c r="J499" s="13"/>
      <c r="K499" s="13"/>
      <c r="L499" s="13"/>
      <c r="M499" s="44"/>
      <c r="N499" s="13"/>
      <c r="O499" s="12"/>
      <c r="P499" s="13"/>
      <c r="Q499" s="13"/>
      <c r="R499" s="12"/>
      <c r="S499" s="13"/>
      <c r="T499" s="13"/>
      <c r="U499" s="13"/>
      <c r="V499" s="13"/>
      <c r="W499" s="15">
        <f t="shared" si="279"/>
        <v>9.9999999999999967E-3</v>
      </c>
    </row>
    <row r="500" spans="1:23" hidden="1" outlineLevel="2">
      <c r="A500" s="2" t="s">
        <v>12</v>
      </c>
      <c r="B500" s="18">
        <v>0.14000000000000001</v>
      </c>
      <c r="C500" s="12"/>
      <c r="D500" s="12"/>
      <c r="E500" s="12">
        <f t="shared" si="276"/>
        <v>7.0000000000000071E-3</v>
      </c>
      <c r="F500" s="12"/>
      <c r="G500" s="30"/>
      <c r="H500" s="13"/>
      <c r="I500" s="13"/>
      <c r="J500" s="13"/>
      <c r="K500" s="13"/>
      <c r="L500" s="13"/>
      <c r="M500" s="44"/>
      <c r="N500" s="13"/>
      <c r="O500" s="12"/>
      <c r="P500" s="13"/>
      <c r="Q500" s="13"/>
      <c r="R500" s="12"/>
      <c r="S500" s="13"/>
      <c r="T500" s="13"/>
      <c r="U500" s="13"/>
      <c r="V500" s="13"/>
      <c r="W500" s="15">
        <f t="shared" si="279"/>
        <v>7.0000000000000071E-3</v>
      </c>
    </row>
    <row r="501" spans="1:23" hidden="1" outlineLevel="2">
      <c r="A501" s="2" t="s">
        <v>13</v>
      </c>
      <c r="B501" s="18">
        <v>0.05</v>
      </c>
      <c r="C501" s="12"/>
      <c r="D501" s="12"/>
      <c r="E501" s="12">
        <f t="shared" si="276"/>
        <v>5.000000000000001E-2</v>
      </c>
      <c r="F501" s="12"/>
      <c r="G501" s="30"/>
      <c r="H501" s="13"/>
      <c r="I501" s="13"/>
      <c r="J501" s="13"/>
      <c r="K501" s="13"/>
      <c r="L501" s="13"/>
      <c r="M501" s="44"/>
      <c r="N501" s="13"/>
      <c r="O501" s="12"/>
      <c r="P501" s="13"/>
      <c r="Q501" s="13"/>
      <c r="R501" s="12"/>
      <c r="S501" s="13"/>
      <c r="T501" s="13"/>
      <c r="U501" s="13"/>
      <c r="V501" s="13"/>
      <c r="W501" s="15">
        <f t="shared" si="279"/>
        <v>5.000000000000001E-2</v>
      </c>
    </row>
    <row r="502" spans="1:23" hidden="1" outlineLevel="2">
      <c r="A502" s="2" t="s">
        <v>14</v>
      </c>
      <c r="B502" s="18">
        <v>0.09</v>
      </c>
      <c r="C502" s="12"/>
      <c r="D502" s="12"/>
      <c r="E502" s="12">
        <f t="shared" si="276"/>
        <v>0.09</v>
      </c>
      <c r="F502" s="12"/>
      <c r="G502" s="30"/>
      <c r="H502" s="13"/>
      <c r="I502" s="13"/>
      <c r="J502" s="13"/>
      <c r="K502" s="13"/>
      <c r="L502" s="13"/>
      <c r="M502" s="44"/>
      <c r="N502" s="13"/>
      <c r="O502" s="12"/>
      <c r="P502" s="13"/>
      <c r="Q502" s="13"/>
      <c r="R502" s="12"/>
      <c r="S502" s="13"/>
      <c r="T502" s="13"/>
      <c r="U502" s="13"/>
      <c r="V502" s="13"/>
      <c r="W502" s="15">
        <f t="shared" si="279"/>
        <v>0.09</v>
      </c>
    </row>
    <row r="503" spans="1:23" hidden="1" outlineLevel="2">
      <c r="A503" s="2" t="s">
        <v>15</v>
      </c>
      <c r="B503" s="18">
        <v>0.05</v>
      </c>
      <c r="C503" s="12"/>
      <c r="D503" s="12"/>
      <c r="E503" s="12">
        <f t="shared" si="276"/>
        <v>1.2500000000000002E-2</v>
      </c>
      <c r="F503" s="12"/>
      <c r="G503" s="30"/>
      <c r="H503" s="13"/>
      <c r="I503" s="13"/>
      <c r="J503" s="13"/>
      <c r="K503" s="13"/>
      <c r="L503" s="13"/>
      <c r="M503" s="44"/>
      <c r="N503" s="13"/>
      <c r="O503" s="12"/>
      <c r="P503" s="13"/>
      <c r="Q503" s="13"/>
      <c r="R503" s="12"/>
      <c r="S503" s="13"/>
      <c r="T503" s="13"/>
      <c r="U503" s="13"/>
      <c r="V503" s="13"/>
      <c r="W503" s="15">
        <f t="shared" si="279"/>
        <v>1.2500000000000002E-2</v>
      </c>
    </row>
    <row r="504" spans="1:23" hidden="1" outlineLevel="2">
      <c r="A504" s="2" t="s">
        <v>16</v>
      </c>
      <c r="B504" s="18">
        <v>0.09</v>
      </c>
      <c r="C504" s="12"/>
      <c r="D504" s="12"/>
      <c r="E504" s="12">
        <f t="shared" si="276"/>
        <v>0.09</v>
      </c>
      <c r="F504" s="12"/>
      <c r="G504" s="30"/>
      <c r="H504" s="13"/>
      <c r="I504" s="13"/>
      <c r="J504" s="13"/>
      <c r="K504" s="13"/>
      <c r="L504" s="13"/>
      <c r="M504" s="44"/>
      <c r="N504" s="13"/>
      <c r="O504" s="12"/>
      <c r="P504" s="13"/>
      <c r="Q504" s="13"/>
      <c r="R504" s="12"/>
      <c r="S504" s="13"/>
      <c r="T504" s="13"/>
      <c r="U504" s="13"/>
      <c r="V504" s="13"/>
      <c r="W504" s="15">
        <f t="shared" si="279"/>
        <v>0.09</v>
      </c>
    </row>
    <row r="505" spans="1:23" s="5" customFormat="1" hidden="1" outlineLevel="1">
      <c r="A505" s="3" t="s">
        <v>17</v>
      </c>
      <c r="B505" s="16">
        <f>SUM(B495:B504)</f>
        <v>1</v>
      </c>
      <c r="C505" s="16">
        <f t="shared" ref="C505:W505" si="280">SUM(C495:C504)</f>
        <v>0</v>
      </c>
      <c r="D505" s="16">
        <f t="shared" si="280"/>
        <v>0</v>
      </c>
      <c r="E505" s="16">
        <f t="shared" si="280"/>
        <v>0.31170000000000003</v>
      </c>
      <c r="F505" s="16">
        <f t="shared" si="280"/>
        <v>0</v>
      </c>
      <c r="G505" s="16">
        <f t="shared" si="280"/>
        <v>0</v>
      </c>
      <c r="H505" s="16">
        <f t="shared" si="280"/>
        <v>0</v>
      </c>
      <c r="I505" s="16">
        <f t="shared" si="280"/>
        <v>0</v>
      </c>
      <c r="J505" s="16">
        <f t="shared" si="280"/>
        <v>0</v>
      </c>
      <c r="K505" s="16">
        <f t="shared" si="280"/>
        <v>0</v>
      </c>
      <c r="L505" s="16">
        <f t="shared" si="280"/>
        <v>0</v>
      </c>
      <c r="M505" s="42">
        <f t="shared" si="280"/>
        <v>0</v>
      </c>
      <c r="N505" s="16">
        <f t="shared" si="280"/>
        <v>0</v>
      </c>
      <c r="O505" s="16">
        <f t="shared" si="280"/>
        <v>0</v>
      </c>
      <c r="P505" s="16">
        <f t="shared" si="280"/>
        <v>0</v>
      </c>
      <c r="Q505" s="16">
        <f t="shared" si="280"/>
        <v>0</v>
      </c>
      <c r="R505" s="16">
        <f t="shared" si="280"/>
        <v>0</v>
      </c>
      <c r="S505" s="16">
        <f t="shared" si="280"/>
        <v>0</v>
      </c>
      <c r="T505" s="16">
        <f t="shared" si="280"/>
        <v>0</v>
      </c>
      <c r="U505" s="16">
        <f t="shared" si="280"/>
        <v>0</v>
      </c>
      <c r="V505" s="16">
        <f t="shared" si="280"/>
        <v>0</v>
      </c>
      <c r="W505" s="16">
        <f t="shared" si="280"/>
        <v>0.31170000000000003</v>
      </c>
    </row>
    <row r="506" spans="1:23" collapsed="1">
      <c r="A506" s="3" t="s">
        <v>18</v>
      </c>
      <c r="B506" s="16">
        <f t="shared" ref="B506:W506" si="281">0.4*B494+0.6*B505</f>
        <v>1</v>
      </c>
      <c r="C506" s="16">
        <f t="shared" si="281"/>
        <v>0</v>
      </c>
      <c r="D506" s="16">
        <f t="shared" si="281"/>
        <v>0</v>
      </c>
      <c r="E506" s="16">
        <f t="shared" si="281"/>
        <v>0.5870200000000001</v>
      </c>
      <c r="F506" s="16">
        <f t="shared" si="281"/>
        <v>0</v>
      </c>
      <c r="G506" s="16">
        <f t="shared" si="281"/>
        <v>0</v>
      </c>
      <c r="H506" s="16">
        <f t="shared" si="281"/>
        <v>0</v>
      </c>
      <c r="I506" s="16">
        <f t="shared" si="281"/>
        <v>0</v>
      </c>
      <c r="J506" s="16">
        <f t="shared" si="281"/>
        <v>0</v>
      </c>
      <c r="K506" s="16">
        <f t="shared" si="281"/>
        <v>0</v>
      </c>
      <c r="L506" s="16">
        <f t="shared" si="281"/>
        <v>0</v>
      </c>
      <c r="M506" s="42">
        <f t="shared" si="281"/>
        <v>0</v>
      </c>
      <c r="N506" s="16">
        <f t="shared" si="281"/>
        <v>0</v>
      </c>
      <c r="O506" s="16">
        <f t="shared" si="281"/>
        <v>0</v>
      </c>
      <c r="P506" s="16">
        <f t="shared" si="281"/>
        <v>0</v>
      </c>
      <c r="Q506" s="16">
        <f t="shared" si="281"/>
        <v>0</v>
      </c>
      <c r="R506" s="16">
        <f t="shared" si="281"/>
        <v>0</v>
      </c>
      <c r="S506" s="16">
        <f t="shared" si="281"/>
        <v>0</v>
      </c>
      <c r="T506" s="16">
        <f t="shared" si="281"/>
        <v>0</v>
      </c>
      <c r="U506" s="16">
        <f t="shared" si="281"/>
        <v>0</v>
      </c>
      <c r="V506" s="16">
        <f t="shared" si="281"/>
        <v>0</v>
      </c>
      <c r="W506" s="16">
        <f t="shared" si="281"/>
        <v>0.5870200000000001</v>
      </c>
    </row>
    <row r="507" spans="1:23">
      <c r="F507" s="17"/>
      <c r="M507" s="43"/>
      <c r="W507" s="17"/>
    </row>
    <row r="508" spans="1:23">
      <c r="A508" s="28" t="s">
        <v>69</v>
      </c>
      <c r="B508" s="7"/>
      <c r="C508" s="7"/>
      <c r="D508" s="7"/>
      <c r="E508" s="7"/>
      <c r="F508" s="14"/>
      <c r="G508" s="7"/>
      <c r="H508" s="7"/>
      <c r="I508" s="7"/>
      <c r="J508" s="7"/>
      <c r="K508" s="7"/>
      <c r="L508" s="7"/>
      <c r="M508" s="39"/>
      <c r="N508" s="7"/>
      <c r="O508" s="7"/>
      <c r="P508" s="7"/>
      <c r="Q508" s="7"/>
      <c r="R508" s="7"/>
      <c r="S508" s="7"/>
      <c r="T508" s="7"/>
      <c r="U508" s="7"/>
      <c r="V508" s="7"/>
      <c r="W508" s="14"/>
    </row>
    <row r="509" spans="1:23" hidden="1" outlineLevel="2">
      <c r="A509" s="2" t="s">
        <v>2</v>
      </c>
      <c r="B509" s="18">
        <v>0.25</v>
      </c>
      <c r="C509" s="12">
        <f>C4</f>
        <v>0.25</v>
      </c>
      <c r="D509" s="12">
        <f t="shared" ref="D509:E512" si="282">$B509*D4/$B4*D124/$B124</f>
        <v>0.25</v>
      </c>
      <c r="E509" s="12">
        <f t="shared" si="282"/>
        <v>0.25</v>
      </c>
      <c r="F509" s="12">
        <f>F4*F124/B124</f>
        <v>0.25</v>
      </c>
      <c r="G509" s="30">
        <f>G4*G124/B124</f>
        <v>0.2</v>
      </c>
      <c r="H509" s="12">
        <v>0.25</v>
      </c>
      <c r="I509" s="12"/>
      <c r="J509" s="12">
        <v>0.2</v>
      </c>
      <c r="K509" s="13"/>
      <c r="L509" s="12"/>
      <c r="M509" s="41">
        <f>$B509*M4/$B4*M124/$B124</f>
        <v>0.25</v>
      </c>
      <c r="N509" s="13"/>
      <c r="O509" s="13">
        <v>0.13</v>
      </c>
      <c r="P509" s="13">
        <v>0.2</v>
      </c>
      <c r="Q509" s="13"/>
      <c r="R509" s="12">
        <f>$B509*R4/$B4*R124/$B124</f>
        <v>0.25</v>
      </c>
      <c r="S509" s="13">
        <v>0.25</v>
      </c>
      <c r="T509" s="13"/>
      <c r="U509" s="13"/>
      <c r="V509" s="13"/>
      <c r="W509" s="15">
        <f>AVERAGE(C509:V509)</f>
        <v>0.22750000000000001</v>
      </c>
    </row>
    <row r="510" spans="1:23" hidden="1" outlineLevel="2">
      <c r="A510" s="2" t="s">
        <v>3</v>
      </c>
      <c r="B510" s="18">
        <v>0.1</v>
      </c>
      <c r="C510" s="12">
        <f>C5</f>
        <v>0.1</v>
      </c>
      <c r="D510" s="12">
        <f t="shared" si="282"/>
        <v>0.10000000000000002</v>
      </c>
      <c r="E510" s="12">
        <f t="shared" si="282"/>
        <v>0.10000000000000002</v>
      </c>
      <c r="F510" s="12">
        <f>F5*F125/B125</f>
        <v>0.10000000000000002</v>
      </c>
      <c r="G510" s="30">
        <f>G5*G125/B125</f>
        <v>0.10000000000000002</v>
      </c>
      <c r="H510" s="12">
        <v>0.1</v>
      </c>
      <c r="I510" s="12"/>
      <c r="J510" s="12">
        <v>0.1</v>
      </c>
      <c r="K510" s="13"/>
      <c r="L510" s="12"/>
      <c r="M510" s="41">
        <f>$B510*M5/$B5*M125/$B125</f>
        <v>0.10000000000000002</v>
      </c>
      <c r="N510" s="12"/>
      <c r="O510" s="12">
        <v>0.1</v>
      </c>
      <c r="P510" s="13">
        <v>0.1</v>
      </c>
      <c r="Q510" s="13"/>
      <c r="R510" s="12">
        <f>$B510*R5/$B5*R125/$B125</f>
        <v>0.10000000000000002</v>
      </c>
      <c r="S510" s="13">
        <v>0.20000000000000004</v>
      </c>
      <c r="T510" s="13"/>
      <c r="U510" s="13"/>
      <c r="V510" s="13"/>
      <c r="W510" s="15">
        <f t="shared" ref="W510:W512" si="283">AVERAGE(C510:V510)</f>
        <v>0.10833333333333334</v>
      </c>
    </row>
    <row r="511" spans="1:23" hidden="1" outlineLevel="2">
      <c r="A511" s="2" t="s">
        <v>4</v>
      </c>
      <c r="B511" s="18">
        <v>0.45</v>
      </c>
      <c r="C511" s="12">
        <f>C6</f>
        <v>0.45</v>
      </c>
      <c r="D511" s="12">
        <f t="shared" si="282"/>
        <v>0.45</v>
      </c>
      <c r="E511" s="12">
        <f t="shared" si="282"/>
        <v>0.45</v>
      </c>
      <c r="F511" s="12">
        <f>F6*F126/B126</f>
        <v>0.36</v>
      </c>
      <c r="G511" s="30">
        <f>G6*G126/B126</f>
        <v>0.45</v>
      </c>
      <c r="H511" s="12">
        <v>0.45</v>
      </c>
      <c r="I511" s="12"/>
      <c r="J511" s="12">
        <v>0.45</v>
      </c>
      <c r="K511" s="13"/>
      <c r="L511" s="12"/>
      <c r="M511" s="41">
        <f>$B511*M6/$B6*M126/$B126</f>
        <v>0.45</v>
      </c>
      <c r="N511" s="12"/>
      <c r="O511" s="12">
        <v>0.32</v>
      </c>
      <c r="P511" s="13">
        <v>0.45</v>
      </c>
      <c r="Q511" s="13"/>
      <c r="R511" s="12">
        <f>$B511*R6/$B6*R126/$B126</f>
        <v>0.45</v>
      </c>
      <c r="S511" s="13">
        <v>0.45</v>
      </c>
      <c r="T511" s="13"/>
      <c r="U511" s="13"/>
      <c r="V511" s="13"/>
      <c r="W511" s="15">
        <f t="shared" si="283"/>
        <v>0.4316666666666667</v>
      </c>
    </row>
    <row r="512" spans="1:23" hidden="1" outlineLevel="2">
      <c r="A512" s="2" t="s">
        <v>5</v>
      </c>
      <c r="B512" s="18">
        <v>0.2</v>
      </c>
      <c r="C512" s="12">
        <v>0.05</v>
      </c>
      <c r="D512" s="12">
        <f t="shared" si="282"/>
        <v>0.04</v>
      </c>
      <c r="E512" s="12">
        <f t="shared" si="282"/>
        <v>0.04</v>
      </c>
      <c r="F512" s="12">
        <f>F7*F127/B127</f>
        <v>5.000000000000001E-2</v>
      </c>
      <c r="G512" s="30">
        <f>G7*G127/B127</f>
        <v>3.9999999999999987E-2</v>
      </c>
      <c r="H512" s="12">
        <v>0.05</v>
      </c>
      <c r="I512" s="12"/>
      <c r="J512" s="12">
        <v>0.05</v>
      </c>
      <c r="K512" s="13"/>
      <c r="L512" s="12"/>
      <c r="M512" s="41">
        <f>$B512*M7/$B7*M127/$B127</f>
        <v>5.000000000000001E-2</v>
      </c>
      <c r="N512" s="12"/>
      <c r="O512" s="12">
        <v>0.04</v>
      </c>
      <c r="P512" s="13">
        <v>0.04</v>
      </c>
      <c r="Q512" s="13"/>
      <c r="R512" s="12">
        <f>$B512*R7/$B7*R127/$B127</f>
        <v>4.0000000000000008E-2</v>
      </c>
      <c r="S512" s="26">
        <v>5.000000000000001E-2</v>
      </c>
      <c r="T512" s="13"/>
      <c r="U512" s="13"/>
      <c r="V512" s="13"/>
      <c r="W512" s="15">
        <f t="shared" si="283"/>
        <v>4.5000000000000005E-2</v>
      </c>
    </row>
    <row r="513" spans="1:23" s="5" customFormat="1" hidden="1" outlineLevel="1">
      <c r="A513" s="3" t="s">
        <v>6</v>
      </c>
      <c r="B513" s="16">
        <f>SUM(B509:B512)</f>
        <v>1</v>
      </c>
      <c r="C513" s="16">
        <f t="shared" ref="C513:S513" si="284">SUM(C509:C512)</f>
        <v>0.85000000000000009</v>
      </c>
      <c r="D513" s="16">
        <f t="shared" si="284"/>
        <v>0.84000000000000008</v>
      </c>
      <c r="E513" s="16">
        <f t="shared" si="284"/>
        <v>0.84000000000000008</v>
      </c>
      <c r="F513" s="16">
        <f t="shared" si="284"/>
        <v>0.76</v>
      </c>
      <c r="G513" s="16">
        <f t="shared" si="284"/>
        <v>0.79</v>
      </c>
      <c r="H513" s="16">
        <f t="shared" si="284"/>
        <v>0.85000000000000009</v>
      </c>
      <c r="I513" s="16">
        <f t="shared" si="284"/>
        <v>0</v>
      </c>
      <c r="J513" s="16">
        <f t="shared" si="284"/>
        <v>0.8</v>
      </c>
      <c r="K513" s="16">
        <f t="shared" si="284"/>
        <v>0</v>
      </c>
      <c r="L513" s="16">
        <f t="shared" si="284"/>
        <v>0</v>
      </c>
      <c r="M513" s="42">
        <f t="shared" si="284"/>
        <v>0.85000000000000009</v>
      </c>
      <c r="N513" s="16">
        <f t="shared" si="284"/>
        <v>0</v>
      </c>
      <c r="O513" s="16">
        <f t="shared" ref="O513" si="285">SUM(O509:O512)</f>
        <v>0.59000000000000008</v>
      </c>
      <c r="P513" s="16">
        <f t="shared" si="284"/>
        <v>0.79</v>
      </c>
      <c r="Q513" s="16">
        <f t="shared" si="284"/>
        <v>0</v>
      </c>
      <c r="R513" s="16">
        <f t="shared" si="284"/>
        <v>0.84000000000000008</v>
      </c>
      <c r="S513" s="16">
        <f t="shared" si="284"/>
        <v>0.95000000000000018</v>
      </c>
      <c r="T513" s="16">
        <f t="shared" ref="T513:W513" si="286">SUM(T509:T512)</f>
        <v>0</v>
      </c>
      <c r="U513" s="16">
        <f t="shared" si="286"/>
        <v>0</v>
      </c>
      <c r="V513" s="16">
        <f t="shared" si="286"/>
        <v>0</v>
      </c>
      <c r="W513" s="16">
        <f t="shared" si="286"/>
        <v>0.81250000000000011</v>
      </c>
    </row>
    <row r="514" spans="1:23" s="38" customFormat="1" hidden="1" outlineLevel="2">
      <c r="A514" s="2" t="s">
        <v>7</v>
      </c>
      <c r="B514" s="18">
        <v>0.1</v>
      </c>
      <c r="C514" s="36">
        <f t="shared" ref="C514:C523" si="287">C9</f>
        <v>0.02</v>
      </c>
      <c r="D514" s="36">
        <f t="shared" ref="D514:D523" si="288">$B514*D9/$B9*D149/$B149</f>
        <v>1.8999999999999996E-2</v>
      </c>
      <c r="E514" s="12">
        <f t="shared" ref="E514:E523" si="289">$B514*E9/$B9*E129/$B129</f>
        <v>2.5000000000000005E-2</v>
      </c>
      <c r="F514" s="36">
        <f t="shared" ref="F514:F523" si="290">F9*F129/B129</f>
        <v>0.02</v>
      </c>
      <c r="G514" s="37">
        <f t="shared" ref="G514:G523" si="291">G9*G129/B129</f>
        <v>0.02</v>
      </c>
      <c r="H514" s="26">
        <v>0.02</v>
      </c>
      <c r="I514" s="26"/>
      <c r="J514" s="13">
        <v>0.02</v>
      </c>
      <c r="K514" s="26"/>
      <c r="L514" s="26"/>
      <c r="M514" s="44">
        <f t="shared" ref="M514:M523" si="292">$B514*M9/$B9*M129/$B129</f>
        <v>0.02</v>
      </c>
      <c r="N514" s="26"/>
      <c r="O514" s="36">
        <v>0.02</v>
      </c>
      <c r="P514" s="26">
        <v>0.02</v>
      </c>
      <c r="Q514" s="26"/>
      <c r="R514" s="36">
        <f>$B514*R9/$B9*R129/$B129</f>
        <v>0.02</v>
      </c>
      <c r="S514" s="26">
        <v>5.000000000000001E-2</v>
      </c>
      <c r="T514" s="26"/>
      <c r="U514" s="26"/>
      <c r="V514" s="26"/>
      <c r="W514" s="15">
        <f t="shared" ref="W514:W523" si="293">AVERAGE(C514:V514)</f>
        <v>2.283333333333333E-2</v>
      </c>
    </row>
    <row r="515" spans="1:23" hidden="1" outlineLevel="2">
      <c r="A515" s="2" t="s">
        <v>8</v>
      </c>
      <c r="B515" s="18">
        <v>0.04</v>
      </c>
      <c r="C515" s="12">
        <f t="shared" si="287"/>
        <v>8.0000000000000002E-3</v>
      </c>
      <c r="D515" s="12">
        <f t="shared" si="288"/>
        <v>6.000000000000001E-3</v>
      </c>
      <c r="E515" s="12">
        <f t="shared" si="289"/>
        <v>1.1039999999999999E-2</v>
      </c>
      <c r="F515" s="12">
        <f t="shared" si="290"/>
        <v>8.0000000000000002E-3</v>
      </c>
      <c r="G515" s="30">
        <f t="shared" si="291"/>
        <v>8.0000000000000002E-3</v>
      </c>
      <c r="H515" s="13">
        <v>0.01</v>
      </c>
      <c r="I515" s="13"/>
      <c r="J515" s="13">
        <v>0.01</v>
      </c>
      <c r="K515" s="13"/>
      <c r="L515" s="13"/>
      <c r="M515" s="44">
        <f t="shared" si="292"/>
        <v>8.0000000000000002E-3</v>
      </c>
      <c r="N515" s="13"/>
      <c r="O515" s="12">
        <v>6.0000000000000001E-3</v>
      </c>
      <c r="P515" s="13">
        <v>8.9999999999999993E-3</v>
      </c>
      <c r="Q515" s="13"/>
      <c r="R515" s="12">
        <f>$B515*R10/$B10*R130/$B130</f>
        <v>1.83E-2</v>
      </c>
      <c r="S515" s="13">
        <v>1.84E-2</v>
      </c>
      <c r="T515" s="13"/>
      <c r="U515" s="13"/>
      <c r="V515" s="13"/>
      <c r="W515" s="15">
        <f t="shared" si="293"/>
        <v>1.0061666666666667E-2</v>
      </c>
    </row>
    <row r="516" spans="1:23" hidden="1" outlineLevel="2">
      <c r="A516" s="2" t="s">
        <v>9</v>
      </c>
      <c r="B516" s="18">
        <v>0.1</v>
      </c>
      <c r="C516" s="12">
        <f t="shared" si="287"/>
        <v>0.02</v>
      </c>
      <c r="D516" s="12">
        <f t="shared" si="288"/>
        <v>1.8999999999999996E-2</v>
      </c>
      <c r="E516" s="12">
        <f t="shared" si="289"/>
        <v>1.7999999999999995E-2</v>
      </c>
      <c r="F516" s="12">
        <f t="shared" si="290"/>
        <v>0.02</v>
      </c>
      <c r="G516" s="30">
        <f t="shared" si="291"/>
        <v>0.02</v>
      </c>
      <c r="H516" s="13">
        <v>0.02</v>
      </c>
      <c r="I516" s="13"/>
      <c r="J516" s="13">
        <v>0.02</v>
      </c>
      <c r="K516" s="13"/>
      <c r="L516" s="13"/>
      <c r="M516" s="44">
        <f t="shared" si="292"/>
        <v>0.02</v>
      </c>
      <c r="N516" s="13"/>
      <c r="O516" s="12">
        <v>0.02</v>
      </c>
      <c r="P516" s="13">
        <v>0.02</v>
      </c>
      <c r="Q516" s="13"/>
      <c r="R516" s="12">
        <f>$B516*R11/$B11*R131/$B131</f>
        <v>1.9400000000000001E-2</v>
      </c>
      <c r="S516" s="13">
        <v>4.0000000000000008E-2</v>
      </c>
      <c r="T516" s="13"/>
      <c r="U516" s="13"/>
      <c r="V516" s="13"/>
      <c r="W516" s="15">
        <f t="shared" si="293"/>
        <v>2.1366666666666662E-2</v>
      </c>
    </row>
    <row r="517" spans="1:23" hidden="1" outlineLevel="2">
      <c r="A517" s="2" t="s">
        <v>10</v>
      </c>
      <c r="B517" s="18">
        <v>0.24</v>
      </c>
      <c r="C517" s="12">
        <f t="shared" si="287"/>
        <v>0.12</v>
      </c>
      <c r="D517" s="12">
        <f t="shared" si="288"/>
        <v>0.14399999999999999</v>
      </c>
      <c r="E517" s="12">
        <f t="shared" si="289"/>
        <v>6.7200000000000024E-2</v>
      </c>
      <c r="F517" s="12">
        <f t="shared" si="290"/>
        <v>0.14399999999999999</v>
      </c>
      <c r="G517" s="30">
        <f t="shared" si="291"/>
        <v>4.8000000000000001E-2</v>
      </c>
      <c r="H517" s="13">
        <v>0.1</v>
      </c>
      <c r="I517" s="13"/>
      <c r="J517" s="13">
        <v>0.05</v>
      </c>
      <c r="K517" s="13"/>
      <c r="L517" s="13"/>
      <c r="M517" s="44">
        <f t="shared" si="292"/>
        <v>4.8000000000000001E-2</v>
      </c>
      <c r="N517" s="13"/>
      <c r="O517" s="12">
        <v>0.14399999999999999</v>
      </c>
      <c r="P517" s="13">
        <v>4.8000000000000001E-2</v>
      </c>
      <c r="Q517" s="13"/>
      <c r="R517" s="12">
        <f>$B517*R12/$B12*R132/$B152</f>
        <v>4.6600000000000003E-2</v>
      </c>
      <c r="S517" s="13">
        <v>8.6399999999999991E-2</v>
      </c>
      <c r="T517" s="13"/>
      <c r="U517" s="13"/>
      <c r="V517" s="13"/>
      <c r="W517" s="15">
        <f t="shared" si="293"/>
        <v>8.7183333333333349E-2</v>
      </c>
    </row>
    <row r="518" spans="1:23" hidden="1" outlineLevel="2">
      <c r="A518" s="2" t="s">
        <v>11</v>
      </c>
      <c r="B518" s="18">
        <v>0.1</v>
      </c>
      <c r="C518" s="12">
        <f t="shared" si="287"/>
        <v>0.02</v>
      </c>
      <c r="D518" s="12">
        <f t="shared" si="288"/>
        <v>0.06</v>
      </c>
      <c r="E518" s="12">
        <f t="shared" si="289"/>
        <v>2.5000000000000005E-2</v>
      </c>
      <c r="F518" s="12">
        <f t="shared" si="290"/>
        <v>0.06</v>
      </c>
      <c r="G518" s="30">
        <f t="shared" si="291"/>
        <v>0.02</v>
      </c>
      <c r="H518" s="13">
        <v>0.04</v>
      </c>
      <c r="I518" s="13"/>
      <c r="J518" s="13">
        <v>0.02</v>
      </c>
      <c r="K518" s="13"/>
      <c r="L518" s="13"/>
      <c r="M518" s="44">
        <f t="shared" si="292"/>
        <v>0.02</v>
      </c>
      <c r="N518" s="13"/>
      <c r="O518" s="12">
        <v>0.02</v>
      </c>
      <c r="P518" s="13">
        <v>0.02</v>
      </c>
      <c r="Q518" s="13"/>
      <c r="R518" s="12">
        <f t="shared" ref="R518:R523" si="294">$B518*R13/$B13*R133/$B133</f>
        <v>3.8800000000000001E-2</v>
      </c>
      <c r="S518" s="13">
        <v>3.2000000000000001E-2</v>
      </c>
      <c r="T518" s="13"/>
      <c r="U518" s="13"/>
      <c r="V518" s="13"/>
      <c r="W518" s="15">
        <f t="shared" si="293"/>
        <v>3.1316666666666666E-2</v>
      </c>
    </row>
    <row r="519" spans="1:23" hidden="1" outlineLevel="2">
      <c r="A519" s="2" t="s">
        <v>12</v>
      </c>
      <c r="B519" s="18">
        <v>0.14000000000000001</v>
      </c>
      <c r="C519" s="12">
        <f t="shared" si="287"/>
        <v>2.8000000000000001E-2</v>
      </c>
      <c r="D519" s="12">
        <f t="shared" si="288"/>
        <v>2.6599999999999995E-2</v>
      </c>
      <c r="E519" s="12">
        <f t="shared" si="289"/>
        <v>2.7999999999999997E-2</v>
      </c>
      <c r="F519" s="12">
        <f t="shared" si="290"/>
        <v>2.8000000000000004E-2</v>
      </c>
      <c r="G519" s="30">
        <f t="shared" si="291"/>
        <v>2.8000000000000004E-2</v>
      </c>
      <c r="H519" s="13">
        <v>2.8000000000000001E-2</v>
      </c>
      <c r="I519" s="13"/>
      <c r="J519" s="13">
        <v>0.03</v>
      </c>
      <c r="K519" s="13"/>
      <c r="L519" s="13"/>
      <c r="M519" s="44">
        <f t="shared" si="292"/>
        <v>2.7999999999999997E-2</v>
      </c>
      <c r="N519" s="13"/>
      <c r="O519" s="12">
        <v>2.8000000000000001E-2</v>
      </c>
      <c r="P519" s="13">
        <v>2.8000000000000001E-2</v>
      </c>
      <c r="Q519" s="13"/>
      <c r="R519" s="12">
        <f t="shared" si="294"/>
        <v>5.4300000000000001E-2</v>
      </c>
      <c r="S519" s="13">
        <v>5.6000000000000008E-2</v>
      </c>
      <c r="T519" s="13"/>
      <c r="U519" s="13"/>
      <c r="V519" s="13"/>
      <c r="W519" s="15">
        <f t="shared" si="293"/>
        <v>3.2575E-2</v>
      </c>
    </row>
    <row r="520" spans="1:23" hidden="1" outlineLevel="2">
      <c r="A520" s="2" t="s">
        <v>13</v>
      </c>
      <c r="B520" s="18">
        <v>0.05</v>
      </c>
      <c r="C520" s="12">
        <f t="shared" si="287"/>
        <v>0.05</v>
      </c>
      <c r="D520" s="12">
        <f t="shared" si="288"/>
        <v>5.000000000000001E-2</v>
      </c>
      <c r="E520" s="12">
        <f t="shared" si="289"/>
        <v>5.000000000000001E-2</v>
      </c>
      <c r="F520" s="12">
        <f t="shared" si="290"/>
        <v>5.000000000000001E-2</v>
      </c>
      <c r="G520" s="30">
        <f t="shared" si="291"/>
        <v>0.03</v>
      </c>
      <c r="H520" s="13">
        <v>0.05</v>
      </c>
      <c r="I520" s="13"/>
      <c r="J520" s="13">
        <v>0.05</v>
      </c>
      <c r="K520" s="13"/>
      <c r="L520" s="13"/>
      <c r="M520" s="44">
        <f t="shared" si="292"/>
        <v>5.000000000000001E-2</v>
      </c>
      <c r="N520" s="13"/>
      <c r="O520" s="12">
        <v>2.5000000000000001E-2</v>
      </c>
      <c r="P520" s="13">
        <v>0.05</v>
      </c>
      <c r="Q520" s="13"/>
      <c r="R520" s="12">
        <f t="shared" si="294"/>
        <v>5.000000000000001E-2</v>
      </c>
      <c r="S520" s="13">
        <v>5.000000000000001E-2</v>
      </c>
      <c r="T520" s="13"/>
      <c r="U520" s="13"/>
      <c r="V520" s="13"/>
      <c r="W520" s="15">
        <f t="shared" si="293"/>
        <v>4.6250000000000006E-2</v>
      </c>
    </row>
    <row r="521" spans="1:23" hidden="1" outlineLevel="2">
      <c r="A521" s="2" t="s">
        <v>14</v>
      </c>
      <c r="B521" s="18">
        <v>0.09</v>
      </c>
      <c r="C521" s="12">
        <f t="shared" si="287"/>
        <v>0.09</v>
      </c>
      <c r="D521" s="12">
        <f t="shared" si="288"/>
        <v>0.09</v>
      </c>
      <c r="E521" s="12">
        <f t="shared" si="289"/>
        <v>0.09</v>
      </c>
      <c r="F521" s="12">
        <f t="shared" si="290"/>
        <v>0.09</v>
      </c>
      <c r="G521" s="30">
        <f t="shared" si="291"/>
        <v>0.09</v>
      </c>
      <c r="H521" s="13">
        <v>0.09</v>
      </c>
      <c r="I521" s="13"/>
      <c r="J521" s="13">
        <v>0.09</v>
      </c>
      <c r="K521" s="13"/>
      <c r="L521" s="13"/>
      <c r="M521" s="44">
        <f t="shared" si="292"/>
        <v>0.09</v>
      </c>
      <c r="N521" s="13"/>
      <c r="O521" s="12">
        <v>0.09</v>
      </c>
      <c r="P521" s="13">
        <v>0.09</v>
      </c>
      <c r="Q521" s="13"/>
      <c r="R521" s="12">
        <f t="shared" si="294"/>
        <v>0.09</v>
      </c>
      <c r="S521" s="13">
        <v>0.09</v>
      </c>
      <c r="T521" s="13"/>
      <c r="U521" s="13"/>
      <c r="V521" s="13"/>
      <c r="W521" s="15">
        <f t="shared" si="293"/>
        <v>8.9999999999999983E-2</v>
      </c>
    </row>
    <row r="522" spans="1:23" hidden="1" outlineLevel="2">
      <c r="A522" s="2" t="s">
        <v>15</v>
      </c>
      <c r="B522" s="18">
        <v>0.05</v>
      </c>
      <c r="C522" s="12">
        <f t="shared" si="287"/>
        <v>0.02</v>
      </c>
      <c r="D522" s="12">
        <f t="shared" si="288"/>
        <v>0.03</v>
      </c>
      <c r="E522" s="12">
        <f t="shared" si="289"/>
        <v>2.0000000000000004E-2</v>
      </c>
      <c r="F522" s="12">
        <f t="shared" si="290"/>
        <v>5.000000000000001E-2</v>
      </c>
      <c r="G522" s="30">
        <f t="shared" si="291"/>
        <v>5.000000000000001E-2</v>
      </c>
      <c r="H522" s="13">
        <v>0.02</v>
      </c>
      <c r="I522" s="13"/>
      <c r="J522" s="13">
        <v>0.05</v>
      </c>
      <c r="K522" s="13"/>
      <c r="L522" s="13"/>
      <c r="M522" s="44">
        <f t="shared" si="292"/>
        <v>5.000000000000001E-2</v>
      </c>
      <c r="N522" s="13"/>
      <c r="O522" s="12">
        <v>1.4999999999999999E-2</v>
      </c>
      <c r="P522" s="13">
        <v>0.02</v>
      </c>
      <c r="Q522" s="13"/>
      <c r="R522" s="12">
        <f t="shared" si="294"/>
        <v>0.02</v>
      </c>
      <c r="S522" s="13">
        <v>2.9000000000000001E-2</v>
      </c>
      <c r="T522" s="13"/>
      <c r="U522" s="13"/>
      <c r="V522" s="13"/>
      <c r="W522" s="15">
        <f t="shared" si="293"/>
        <v>3.1166666666666676E-2</v>
      </c>
    </row>
    <row r="523" spans="1:23" hidden="1" outlineLevel="2">
      <c r="A523" s="2" t="s">
        <v>16</v>
      </c>
      <c r="B523" s="18">
        <v>0.09</v>
      </c>
      <c r="C523" s="12">
        <f t="shared" si="287"/>
        <v>0.09</v>
      </c>
      <c r="D523" s="12">
        <f t="shared" si="288"/>
        <v>0.09</v>
      </c>
      <c r="E523" s="12">
        <f t="shared" si="289"/>
        <v>0.09</v>
      </c>
      <c r="F523" s="12">
        <f t="shared" si="290"/>
        <v>0.09</v>
      </c>
      <c r="G523" s="30">
        <f t="shared" si="291"/>
        <v>0.09</v>
      </c>
      <c r="H523" s="13">
        <v>0.09</v>
      </c>
      <c r="I523" s="13"/>
      <c r="J523" s="13">
        <v>0.09</v>
      </c>
      <c r="K523" s="13"/>
      <c r="L523" s="13"/>
      <c r="M523" s="44">
        <f t="shared" si="292"/>
        <v>0.09</v>
      </c>
      <c r="N523" s="13"/>
      <c r="O523" s="12">
        <v>0.09</v>
      </c>
      <c r="P523" s="13">
        <v>0.09</v>
      </c>
      <c r="Q523" s="13"/>
      <c r="R523" s="12">
        <f t="shared" si="294"/>
        <v>0.09</v>
      </c>
      <c r="S523" s="13">
        <v>5.9939999999999993E-2</v>
      </c>
      <c r="T523" s="13"/>
      <c r="U523" s="13"/>
      <c r="V523" s="13"/>
      <c r="W523" s="15">
        <f t="shared" si="293"/>
        <v>8.7494999999999989E-2</v>
      </c>
    </row>
    <row r="524" spans="1:23" s="5" customFormat="1" hidden="1" outlineLevel="1">
      <c r="A524" s="3" t="s">
        <v>17</v>
      </c>
      <c r="B524" s="16">
        <f>SUM(B514:B523)</f>
        <v>1</v>
      </c>
      <c r="C524" s="16">
        <f t="shared" ref="C524:S524" si="295">SUM(C514:C523)</f>
        <v>0.46599999999999997</v>
      </c>
      <c r="D524" s="16">
        <f t="shared" si="295"/>
        <v>0.53459999999999996</v>
      </c>
      <c r="E524" s="16">
        <f t="shared" si="295"/>
        <v>0.42424000000000006</v>
      </c>
      <c r="F524" s="16">
        <f t="shared" si="295"/>
        <v>0.56000000000000005</v>
      </c>
      <c r="G524" s="16">
        <f t="shared" si="295"/>
        <v>0.40400000000000003</v>
      </c>
      <c r="H524" s="16">
        <f t="shared" si="295"/>
        <v>0.46799999999999997</v>
      </c>
      <c r="I524" s="16">
        <f t="shared" si="295"/>
        <v>0</v>
      </c>
      <c r="J524" s="16">
        <f t="shared" si="295"/>
        <v>0.43000000000000005</v>
      </c>
      <c r="K524" s="16">
        <f t="shared" si="295"/>
        <v>0</v>
      </c>
      <c r="L524" s="16">
        <f t="shared" si="295"/>
        <v>0</v>
      </c>
      <c r="M524" s="42">
        <f t="shared" si="295"/>
        <v>0.42400000000000004</v>
      </c>
      <c r="N524" s="16">
        <f t="shared" si="295"/>
        <v>0</v>
      </c>
      <c r="O524" s="16">
        <f t="shared" si="295"/>
        <v>0.45799999999999996</v>
      </c>
      <c r="P524" s="16">
        <f t="shared" si="295"/>
        <v>0.39500000000000002</v>
      </c>
      <c r="Q524" s="16">
        <f t="shared" si="295"/>
        <v>0</v>
      </c>
      <c r="R524" s="16">
        <f t="shared" si="295"/>
        <v>0.44740000000000002</v>
      </c>
      <c r="S524" s="16">
        <f t="shared" si="295"/>
        <v>0.51174000000000008</v>
      </c>
      <c r="T524" s="16">
        <f t="shared" ref="T524:W524" si="296">SUM(T514:T523)</f>
        <v>0</v>
      </c>
      <c r="U524" s="16">
        <f t="shared" si="296"/>
        <v>0</v>
      </c>
      <c r="V524" s="16">
        <f t="shared" si="296"/>
        <v>0</v>
      </c>
      <c r="W524" s="16">
        <f t="shared" si="296"/>
        <v>0.46024833333333326</v>
      </c>
    </row>
    <row r="525" spans="1:23" collapsed="1">
      <c r="A525" s="3" t="s">
        <v>18</v>
      </c>
      <c r="B525" s="16">
        <f t="shared" ref="B525:S525" si="297">0.4*B513+0.6*B524</f>
        <v>1</v>
      </c>
      <c r="C525" s="16">
        <f t="shared" si="297"/>
        <v>0.61960000000000004</v>
      </c>
      <c r="D525" s="16">
        <f t="shared" si="297"/>
        <v>0.65676000000000001</v>
      </c>
      <c r="E525" s="16">
        <f t="shared" si="297"/>
        <v>0.59054400000000018</v>
      </c>
      <c r="F525" s="16">
        <f t="shared" si="297"/>
        <v>0.64000000000000012</v>
      </c>
      <c r="G525" s="16">
        <f t="shared" si="297"/>
        <v>0.55840000000000001</v>
      </c>
      <c r="H525" s="16">
        <f t="shared" si="297"/>
        <v>0.62080000000000002</v>
      </c>
      <c r="I525" s="16">
        <f t="shared" si="297"/>
        <v>0</v>
      </c>
      <c r="J525" s="16">
        <f t="shared" si="297"/>
        <v>0.57800000000000007</v>
      </c>
      <c r="K525" s="16">
        <f t="shared" si="297"/>
        <v>0</v>
      </c>
      <c r="L525" s="16">
        <f t="shared" si="297"/>
        <v>0</v>
      </c>
      <c r="M525" s="42">
        <f t="shared" si="297"/>
        <v>0.59440000000000004</v>
      </c>
      <c r="N525" s="16">
        <f t="shared" si="297"/>
        <v>0</v>
      </c>
      <c r="O525" s="16">
        <f t="shared" si="297"/>
        <v>0.51080000000000003</v>
      </c>
      <c r="P525" s="16">
        <f t="shared" si="297"/>
        <v>0.55300000000000005</v>
      </c>
      <c r="Q525" s="16">
        <f t="shared" si="297"/>
        <v>0</v>
      </c>
      <c r="R525" s="16">
        <f t="shared" si="297"/>
        <v>0.60444000000000009</v>
      </c>
      <c r="S525" s="16">
        <f t="shared" si="297"/>
        <v>0.68704400000000021</v>
      </c>
      <c r="T525" s="16">
        <f t="shared" ref="T525:W525" si="298">0.4*T513+0.6*T524</f>
        <v>0</v>
      </c>
      <c r="U525" s="16">
        <f t="shared" si="298"/>
        <v>0</v>
      </c>
      <c r="V525" s="16">
        <f t="shared" si="298"/>
        <v>0</v>
      </c>
      <c r="W525" s="16">
        <f t="shared" si="298"/>
        <v>0.60114899999999993</v>
      </c>
    </row>
    <row r="526" spans="1:23">
      <c r="F526" s="17"/>
      <c r="M526" s="43"/>
      <c r="W526" s="17"/>
    </row>
    <row r="527" spans="1:23">
      <c r="A527" s="28" t="s">
        <v>64</v>
      </c>
      <c r="B527" s="7"/>
      <c r="C527" s="7"/>
      <c r="D527" s="7"/>
      <c r="E527" s="7"/>
      <c r="F527" s="14"/>
      <c r="G527" s="7"/>
      <c r="H527" s="7"/>
      <c r="I527" s="7"/>
      <c r="J527" s="7"/>
      <c r="K527" s="7"/>
      <c r="L527" s="7"/>
      <c r="M527" s="39"/>
      <c r="N527" s="7"/>
      <c r="O527" s="7"/>
      <c r="P527" s="7"/>
      <c r="Q527" s="7"/>
      <c r="R527" s="7"/>
      <c r="S527" s="7"/>
      <c r="T527" s="7"/>
      <c r="U527" s="7"/>
      <c r="V527" s="7"/>
      <c r="W527" s="14"/>
    </row>
    <row r="528" spans="1:23" hidden="1" outlineLevel="2">
      <c r="A528" s="2" t="s">
        <v>2</v>
      </c>
      <c r="B528" s="18">
        <v>0.25</v>
      </c>
      <c r="C528" s="12">
        <f>C4*C164/B528</f>
        <v>0.25</v>
      </c>
      <c r="D528" s="12">
        <f t="shared" ref="D528:E531" si="299">$B528*D4/$B4*D164/$B164</f>
        <v>0.25</v>
      </c>
      <c r="E528" s="12">
        <f t="shared" si="299"/>
        <v>0.25</v>
      </c>
      <c r="F528" s="12">
        <f>F4*F164/B164</f>
        <v>0.25</v>
      </c>
      <c r="G528" s="30">
        <f>G4*G164/B164</f>
        <v>0.2</v>
      </c>
      <c r="H528" s="12">
        <v>0.25</v>
      </c>
      <c r="I528" s="12"/>
      <c r="J528" s="12">
        <v>0.2</v>
      </c>
      <c r="K528" s="13"/>
      <c r="L528" s="12"/>
      <c r="M528" s="41">
        <f>$B528*M4/$B4*M164/$B164</f>
        <v>0.25</v>
      </c>
      <c r="N528" s="13"/>
      <c r="O528" s="13">
        <v>0.2</v>
      </c>
      <c r="P528" s="13">
        <v>0.25</v>
      </c>
      <c r="Q528" s="13"/>
      <c r="R528" s="12">
        <f>$B528*R4/$B4*R164/$B164</f>
        <v>0.25</v>
      </c>
      <c r="S528" s="13">
        <v>0.25</v>
      </c>
      <c r="T528" s="13"/>
      <c r="U528" s="13"/>
      <c r="V528" s="13"/>
      <c r="W528" s="15">
        <f>AVERAGE(C528:V528)</f>
        <v>0.23750000000000002</v>
      </c>
    </row>
    <row r="529" spans="1:23" hidden="1" outlineLevel="2">
      <c r="A529" s="2" t="s">
        <v>3</v>
      </c>
      <c r="B529" s="18">
        <v>0.1</v>
      </c>
      <c r="C529" s="12">
        <f>C5*C165/B529</f>
        <v>0.10000000000000002</v>
      </c>
      <c r="D529" s="12">
        <f t="shared" si="299"/>
        <v>0.10000000000000002</v>
      </c>
      <c r="E529" s="12">
        <f t="shared" si="299"/>
        <v>0.10000000000000002</v>
      </c>
      <c r="F529" s="12">
        <f>F5*F165/B165</f>
        <v>0.10000000000000002</v>
      </c>
      <c r="G529" s="30">
        <f>G5*G165/B165</f>
        <v>0.10000000000000002</v>
      </c>
      <c r="H529" s="12">
        <v>0.1</v>
      </c>
      <c r="I529" s="12"/>
      <c r="J529" s="12">
        <v>0.1</v>
      </c>
      <c r="K529" s="13"/>
      <c r="L529" s="12"/>
      <c r="M529" s="41">
        <f>$B529*M5/$B5*M165/$B165</f>
        <v>0.10000000000000002</v>
      </c>
      <c r="N529" s="12"/>
      <c r="O529" s="13">
        <v>0.1</v>
      </c>
      <c r="P529" s="13">
        <v>0.1</v>
      </c>
      <c r="Q529" s="13"/>
      <c r="R529" s="12">
        <f>$B529*R5/$B5*R165/$B165</f>
        <v>0.10000000000000002</v>
      </c>
      <c r="S529" s="13">
        <v>0.10000000000000002</v>
      </c>
      <c r="T529" s="13"/>
      <c r="U529" s="13"/>
      <c r="V529" s="13"/>
      <c r="W529" s="15">
        <f t="shared" ref="W529:W531" si="300">AVERAGE(C529:V529)</f>
        <v>0.10000000000000002</v>
      </c>
    </row>
    <row r="530" spans="1:23" hidden="1" outlineLevel="2">
      <c r="A530" s="2" t="s">
        <v>4</v>
      </c>
      <c r="B530" s="18">
        <v>0.45</v>
      </c>
      <c r="C530" s="12">
        <f>C6*C166/B530</f>
        <v>0.45</v>
      </c>
      <c r="D530" s="12">
        <f t="shared" si="299"/>
        <v>0.45</v>
      </c>
      <c r="E530" s="12">
        <f t="shared" si="299"/>
        <v>0.45</v>
      </c>
      <c r="F530" s="12">
        <f>F6*F166/B166</f>
        <v>0.36</v>
      </c>
      <c r="G530" s="30">
        <f>G6*G166/B166</f>
        <v>0.45</v>
      </c>
      <c r="H530" s="12">
        <v>0.45</v>
      </c>
      <c r="I530" s="12"/>
      <c r="J530" s="12">
        <v>0.45</v>
      </c>
      <c r="K530" s="13"/>
      <c r="L530" s="12"/>
      <c r="M530" s="41">
        <f>$B530*M6/$B6*M166/$B166</f>
        <v>0.45</v>
      </c>
      <c r="N530" s="12"/>
      <c r="O530" s="13">
        <v>0.4</v>
      </c>
      <c r="P530" s="13">
        <v>0.45</v>
      </c>
      <c r="Q530" s="13"/>
      <c r="R530" s="12">
        <f>$B530*R6/$B6*R166/$B166</f>
        <v>0.45</v>
      </c>
      <c r="S530" s="13">
        <v>0.45</v>
      </c>
      <c r="T530" s="13"/>
      <c r="U530" s="13"/>
      <c r="V530" s="13"/>
      <c r="W530" s="15">
        <f t="shared" si="300"/>
        <v>0.43833333333333341</v>
      </c>
    </row>
    <row r="531" spans="1:23" hidden="1" outlineLevel="2">
      <c r="A531" s="2" t="s">
        <v>5</v>
      </c>
      <c r="B531" s="18">
        <v>0.2</v>
      </c>
      <c r="C531" s="12">
        <f>C7*C167/B531</f>
        <v>0.20000000000000004</v>
      </c>
      <c r="D531" s="12">
        <f t="shared" si="299"/>
        <v>0.20000000000000004</v>
      </c>
      <c r="E531" s="12">
        <f t="shared" si="299"/>
        <v>0.20000000000000004</v>
      </c>
      <c r="F531" s="12">
        <f>F7*F167/B167</f>
        <v>0.20000000000000004</v>
      </c>
      <c r="G531" s="30">
        <f>G7*G167/B167</f>
        <v>0.20000000000000004</v>
      </c>
      <c r="H531" s="12">
        <v>0.2</v>
      </c>
      <c r="I531" s="12"/>
      <c r="J531" s="12">
        <v>0.2</v>
      </c>
      <c r="K531" s="13"/>
      <c r="L531" s="12"/>
      <c r="M531" s="41">
        <f>$B531*M7/$B7*M167/$B167</f>
        <v>0.20000000000000004</v>
      </c>
      <c r="N531" s="12"/>
      <c r="O531" s="13">
        <v>0.2</v>
      </c>
      <c r="P531" s="13">
        <v>0.2</v>
      </c>
      <c r="Q531" s="13"/>
      <c r="R531" s="12">
        <f>$B531*R7/$B7*R167/$B167</f>
        <v>0.20000000000000004</v>
      </c>
      <c r="S531" s="13">
        <v>0.20000000000000004</v>
      </c>
      <c r="T531" s="13"/>
      <c r="U531" s="13"/>
      <c r="V531" s="13"/>
      <c r="W531" s="15">
        <f t="shared" si="300"/>
        <v>0.20000000000000004</v>
      </c>
    </row>
    <row r="532" spans="1:23" s="5" customFormat="1" hidden="1" outlineLevel="1">
      <c r="A532" s="3" t="s">
        <v>6</v>
      </c>
      <c r="B532" s="16">
        <f>SUM(B528:B531)</f>
        <v>1</v>
      </c>
      <c r="C532" s="16">
        <f t="shared" ref="C532:S532" si="301">SUM(C528:C531)</f>
        <v>1</v>
      </c>
      <c r="D532" s="16">
        <f t="shared" si="301"/>
        <v>1</v>
      </c>
      <c r="E532" s="16">
        <f t="shared" si="301"/>
        <v>1</v>
      </c>
      <c r="F532" s="16">
        <f t="shared" si="301"/>
        <v>0.91</v>
      </c>
      <c r="G532" s="16">
        <f t="shared" si="301"/>
        <v>0.95000000000000007</v>
      </c>
      <c r="H532" s="16">
        <f t="shared" si="301"/>
        <v>1</v>
      </c>
      <c r="I532" s="16">
        <f t="shared" si="301"/>
        <v>0</v>
      </c>
      <c r="J532" s="16">
        <f t="shared" si="301"/>
        <v>0.95</v>
      </c>
      <c r="K532" s="16">
        <f t="shared" si="301"/>
        <v>0</v>
      </c>
      <c r="L532" s="16">
        <f t="shared" si="301"/>
        <v>0</v>
      </c>
      <c r="M532" s="42">
        <f t="shared" si="301"/>
        <v>1</v>
      </c>
      <c r="N532" s="16">
        <f t="shared" si="301"/>
        <v>0</v>
      </c>
      <c r="O532" s="16">
        <f t="shared" ref="O532" si="302">SUM(O528:O531)</f>
        <v>0.90000000000000013</v>
      </c>
      <c r="P532" s="16">
        <f t="shared" si="301"/>
        <v>1</v>
      </c>
      <c r="Q532" s="16">
        <f t="shared" si="301"/>
        <v>0</v>
      </c>
      <c r="R532" s="16">
        <f t="shared" si="301"/>
        <v>1</v>
      </c>
      <c r="S532" s="16">
        <f t="shared" si="301"/>
        <v>1</v>
      </c>
      <c r="T532" s="16">
        <f t="shared" ref="T532:W532" si="303">SUM(T528:T531)</f>
        <v>0</v>
      </c>
      <c r="U532" s="16">
        <f t="shared" si="303"/>
        <v>0</v>
      </c>
      <c r="V532" s="16">
        <f t="shared" si="303"/>
        <v>0</v>
      </c>
      <c r="W532" s="16">
        <f t="shared" si="303"/>
        <v>0.97583333333333344</v>
      </c>
    </row>
    <row r="533" spans="1:23" hidden="1" outlineLevel="2">
      <c r="A533" s="2" t="s">
        <v>7</v>
      </c>
      <c r="B533" s="18">
        <v>0.1</v>
      </c>
      <c r="C533" s="12">
        <f t="shared" ref="C533:C542" si="304">C9*C169/B533</f>
        <v>0.02</v>
      </c>
      <c r="D533" s="12">
        <f t="shared" ref="D533:E542" si="305">$B533*D9/$B9*D169/$B169</f>
        <v>1.8999999999999996E-2</v>
      </c>
      <c r="E533" s="12">
        <f t="shared" si="305"/>
        <v>2.5000000000000005E-2</v>
      </c>
      <c r="F533" s="12">
        <f t="shared" ref="F533:F542" si="306">F9*F169/B169</f>
        <v>0.02</v>
      </c>
      <c r="G533" s="30">
        <f t="shared" ref="G533:G542" si="307">G9*G169/B169</f>
        <v>0.02</v>
      </c>
      <c r="H533" s="13">
        <v>0.02</v>
      </c>
      <c r="I533" s="13"/>
      <c r="J533" s="13">
        <v>0.02</v>
      </c>
      <c r="K533" s="13"/>
      <c r="L533" s="13"/>
      <c r="M533" s="41">
        <f t="shared" ref="M533:M542" si="308">$B533*M9/$B9*M169/$B169</f>
        <v>0.02</v>
      </c>
      <c r="N533" s="13"/>
      <c r="O533" s="12">
        <v>0.02</v>
      </c>
      <c r="P533" s="13">
        <v>0.02</v>
      </c>
      <c r="Q533" s="13"/>
      <c r="R533" s="12">
        <f t="shared" ref="R533:R542" si="309">$B533*R9/$B9*R169/$B169</f>
        <v>0.02</v>
      </c>
      <c r="S533" s="13">
        <v>5.000000000000001E-2</v>
      </c>
      <c r="T533" s="13"/>
      <c r="U533" s="13"/>
      <c r="V533" s="13"/>
      <c r="W533" s="15">
        <f t="shared" ref="W533:W542" si="310">AVERAGE(C533:V533)</f>
        <v>2.283333333333333E-2</v>
      </c>
    </row>
    <row r="534" spans="1:23" hidden="1" outlineLevel="2">
      <c r="A534" s="2" t="s">
        <v>8</v>
      </c>
      <c r="B534" s="18">
        <v>0.04</v>
      </c>
      <c r="C534" s="12">
        <f t="shared" si="304"/>
        <v>8.0000000000000002E-3</v>
      </c>
      <c r="D534" s="12">
        <f t="shared" si="305"/>
        <v>6.000000000000001E-3</v>
      </c>
      <c r="E534" s="12">
        <f t="shared" si="305"/>
        <v>1.84E-2</v>
      </c>
      <c r="F534" s="12">
        <f t="shared" si="306"/>
        <v>8.0000000000000002E-3</v>
      </c>
      <c r="G534" s="30">
        <f t="shared" si="307"/>
        <v>8.0000000000000002E-3</v>
      </c>
      <c r="H534" s="13">
        <v>0.01</v>
      </c>
      <c r="I534" s="13"/>
      <c r="J534" s="13">
        <v>0.01</v>
      </c>
      <c r="K534" s="13"/>
      <c r="L534" s="13"/>
      <c r="M534" s="41">
        <f t="shared" si="308"/>
        <v>8.0000000000000002E-3</v>
      </c>
      <c r="N534" s="13"/>
      <c r="O534" s="12">
        <v>8.0000000000000002E-3</v>
      </c>
      <c r="P534" s="13">
        <v>8.9999999999999993E-3</v>
      </c>
      <c r="Q534" s="13"/>
      <c r="R534" s="12">
        <f t="shared" si="309"/>
        <v>1.83E-2</v>
      </c>
      <c r="S534" s="13">
        <v>1.84E-2</v>
      </c>
      <c r="T534" s="13"/>
      <c r="U534" s="13"/>
      <c r="V534" s="13"/>
      <c r="W534" s="15">
        <f t="shared" si="310"/>
        <v>1.0841666666666666E-2</v>
      </c>
    </row>
    <row r="535" spans="1:23" hidden="1" outlineLevel="2">
      <c r="A535" s="2" t="s">
        <v>9</v>
      </c>
      <c r="B535" s="18">
        <v>0.1</v>
      </c>
      <c r="C535" s="12">
        <f t="shared" si="304"/>
        <v>0.02</v>
      </c>
      <c r="D535" s="12">
        <f t="shared" si="305"/>
        <v>1.8999999999999996E-2</v>
      </c>
      <c r="E535" s="12">
        <f t="shared" si="305"/>
        <v>1.9999999999999993E-2</v>
      </c>
      <c r="F535" s="12">
        <f t="shared" si="306"/>
        <v>0.02</v>
      </c>
      <c r="G535" s="30">
        <f t="shared" si="307"/>
        <v>0.02</v>
      </c>
      <c r="H535" s="13">
        <v>0.02</v>
      </c>
      <c r="I535" s="13"/>
      <c r="J535" s="13">
        <v>0.02</v>
      </c>
      <c r="K535" s="13"/>
      <c r="L535" s="13"/>
      <c r="M535" s="41">
        <f t="shared" si="308"/>
        <v>0.02</v>
      </c>
      <c r="N535" s="13"/>
      <c r="O535" s="12">
        <v>0.02</v>
      </c>
      <c r="P535" s="13">
        <v>0.02</v>
      </c>
      <c r="Q535" s="13"/>
      <c r="R535" s="12">
        <f t="shared" si="309"/>
        <v>1.9400000000000001E-2</v>
      </c>
      <c r="S535" s="13">
        <v>4.0000000000000008E-2</v>
      </c>
      <c r="T535" s="13"/>
      <c r="U535" s="13"/>
      <c r="V535" s="13"/>
      <c r="W535" s="15">
        <f t="shared" si="310"/>
        <v>2.1533333333333331E-2</v>
      </c>
    </row>
    <row r="536" spans="1:23" hidden="1" outlineLevel="2">
      <c r="A536" s="2" t="s">
        <v>10</v>
      </c>
      <c r="B536" s="18">
        <v>0.24</v>
      </c>
      <c r="C536" s="12">
        <f t="shared" si="304"/>
        <v>0.12</v>
      </c>
      <c r="D536" s="12">
        <f t="shared" si="305"/>
        <v>0.14399999999999999</v>
      </c>
      <c r="E536" s="12">
        <f t="shared" si="305"/>
        <v>6.048000000000002E-2</v>
      </c>
      <c r="F536" s="12">
        <f t="shared" si="306"/>
        <v>0.13200000000000001</v>
      </c>
      <c r="G536" s="30">
        <f t="shared" si="307"/>
        <v>2.4E-2</v>
      </c>
      <c r="H536" s="13">
        <v>9.1999999999999998E-2</v>
      </c>
      <c r="I536" s="13"/>
      <c r="J536" s="13">
        <v>4.8000000000000001E-2</v>
      </c>
      <c r="K536" s="13"/>
      <c r="L536" s="13"/>
      <c r="M536" s="41">
        <f t="shared" si="308"/>
        <v>4.1000000000000002E-2</v>
      </c>
      <c r="N536" s="13"/>
      <c r="O536" s="12">
        <v>0.14399999999999999</v>
      </c>
      <c r="P536" s="13">
        <v>4.8000000000000001E-2</v>
      </c>
      <c r="Q536" s="13"/>
      <c r="R536" s="12">
        <f t="shared" si="309"/>
        <v>3.4950000000000002E-2</v>
      </c>
      <c r="S536" s="13">
        <v>4.4927999999999996E-2</v>
      </c>
      <c r="T536" s="13"/>
      <c r="U536" s="13"/>
      <c r="V536" s="13"/>
      <c r="W536" s="15">
        <f t="shared" si="310"/>
        <v>7.7779833333333354E-2</v>
      </c>
    </row>
    <row r="537" spans="1:23" hidden="1" outlineLevel="2">
      <c r="A537" s="2" t="s">
        <v>11</v>
      </c>
      <c r="B537" s="18">
        <v>0.1</v>
      </c>
      <c r="C537" s="12">
        <f t="shared" si="304"/>
        <v>0.01</v>
      </c>
      <c r="D537" s="12">
        <f t="shared" si="305"/>
        <v>0.03</v>
      </c>
      <c r="E537" s="12">
        <f t="shared" si="305"/>
        <v>2.2500000000000006E-2</v>
      </c>
      <c r="F537" s="12">
        <f t="shared" si="306"/>
        <v>0.03</v>
      </c>
      <c r="G537" s="30">
        <f t="shared" si="307"/>
        <v>0.01</v>
      </c>
      <c r="H537" s="13">
        <v>2.8000000000000001E-2</v>
      </c>
      <c r="I537" s="13"/>
      <c r="J537" s="13">
        <v>0.01</v>
      </c>
      <c r="K537" s="13"/>
      <c r="L537" s="13"/>
      <c r="M537" s="41">
        <f t="shared" si="308"/>
        <v>1.1999999999999999E-2</v>
      </c>
      <c r="N537" s="13"/>
      <c r="O537" s="12">
        <v>1.6E-2</v>
      </c>
      <c r="P537" s="13">
        <v>1.4E-2</v>
      </c>
      <c r="Q537" s="13"/>
      <c r="R537" s="12">
        <f t="shared" si="309"/>
        <v>3.1039999999999998E-2</v>
      </c>
      <c r="S537" s="13">
        <v>1.9199999999999998E-2</v>
      </c>
      <c r="T537" s="13"/>
      <c r="U537" s="13"/>
      <c r="V537" s="13"/>
      <c r="W537" s="15">
        <f t="shared" si="310"/>
        <v>1.9395000000000006E-2</v>
      </c>
    </row>
    <row r="538" spans="1:23" hidden="1" outlineLevel="2">
      <c r="A538" s="2" t="s">
        <v>12</v>
      </c>
      <c r="B538" s="18">
        <v>0.14000000000000001</v>
      </c>
      <c r="C538" s="12">
        <f t="shared" si="304"/>
        <v>2.8000000000000004E-2</v>
      </c>
      <c r="D538" s="12">
        <f t="shared" si="305"/>
        <v>2.6599999999999995E-2</v>
      </c>
      <c r="E538" s="12">
        <f t="shared" si="305"/>
        <v>2.7999999999999997E-2</v>
      </c>
      <c r="F538" s="12">
        <f t="shared" si="306"/>
        <v>2.8000000000000004E-2</v>
      </c>
      <c r="G538" s="30">
        <f t="shared" si="307"/>
        <v>2.8000000000000004E-2</v>
      </c>
      <c r="H538" s="13">
        <v>2.8000000000000001E-2</v>
      </c>
      <c r="I538" s="13"/>
      <c r="J538" s="13">
        <v>0.03</v>
      </c>
      <c r="K538" s="13"/>
      <c r="L538" s="13"/>
      <c r="M538" s="41">
        <f t="shared" si="308"/>
        <v>2.7999999999999997E-2</v>
      </c>
      <c r="N538" s="13"/>
      <c r="O538" s="12">
        <v>2.8000000000000001E-2</v>
      </c>
      <c r="P538" s="13">
        <v>2.8000000000000001E-2</v>
      </c>
      <c r="Q538" s="13"/>
      <c r="R538" s="12">
        <f t="shared" si="309"/>
        <v>5.4300000000000001E-2</v>
      </c>
      <c r="S538" s="13">
        <v>5.6000000000000008E-2</v>
      </c>
      <c r="T538" s="13"/>
      <c r="U538" s="13"/>
      <c r="V538" s="13"/>
      <c r="W538" s="15">
        <f t="shared" si="310"/>
        <v>3.2575E-2</v>
      </c>
    </row>
    <row r="539" spans="1:23" hidden="1" outlineLevel="2">
      <c r="A539" s="2" t="s">
        <v>13</v>
      </c>
      <c r="B539" s="18">
        <v>0.05</v>
      </c>
      <c r="C539" s="12">
        <f t="shared" si="304"/>
        <v>3.7499999999999999E-2</v>
      </c>
      <c r="D539" s="12">
        <f t="shared" si="305"/>
        <v>5.000000000000001E-2</v>
      </c>
      <c r="E539" s="12">
        <f t="shared" si="305"/>
        <v>4.7500000000000007E-2</v>
      </c>
      <c r="F539" s="12">
        <f t="shared" si="306"/>
        <v>5.000000000000001E-2</v>
      </c>
      <c r="G539" s="30">
        <f t="shared" si="307"/>
        <v>2.6999999999999996E-2</v>
      </c>
      <c r="H539" s="13">
        <v>4.4999999999999998E-2</v>
      </c>
      <c r="I539" s="13"/>
      <c r="J539" s="13">
        <v>0.04</v>
      </c>
      <c r="K539" s="13"/>
      <c r="L539" s="13"/>
      <c r="M539" s="41">
        <f t="shared" si="308"/>
        <v>5.000000000000001E-2</v>
      </c>
      <c r="N539" s="13"/>
      <c r="O539" s="12">
        <v>4.4999999999999998E-2</v>
      </c>
      <c r="P539" s="13">
        <v>4.4999999999999998E-2</v>
      </c>
      <c r="Q539" s="13"/>
      <c r="R539" s="12">
        <f t="shared" si="309"/>
        <v>3.0000000000000002E-2</v>
      </c>
      <c r="S539" s="13">
        <v>2.5000000000000005E-2</v>
      </c>
      <c r="T539" s="13"/>
      <c r="U539" s="13"/>
      <c r="V539" s="13"/>
      <c r="W539" s="15">
        <f t="shared" si="310"/>
        <v>4.1000000000000002E-2</v>
      </c>
    </row>
    <row r="540" spans="1:23" hidden="1" outlineLevel="2">
      <c r="A540" s="2" t="s">
        <v>14</v>
      </c>
      <c r="B540" s="18">
        <v>0.09</v>
      </c>
      <c r="C540" s="12">
        <f t="shared" si="304"/>
        <v>0.09</v>
      </c>
      <c r="D540" s="12">
        <f t="shared" si="305"/>
        <v>0.09</v>
      </c>
      <c r="E540" s="12">
        <f t="shared" si="305"/>
        <v>0.09</v>
      </c>
      <c r="F540" s="12">
        <f t="shared" si="306"/>
        <v>0.09</v>
      </c>
      <c r="G540" s="30">
        <f t="shared" si="307"/>
        <v>0.09</v>
      </c>
      <c r="H540" s="13">
        <v>0.09</v>
      </c>
      <c r="I540" s="13"/>
      <c r="J540" s="13">
        <v>0.09</v>
      </c>
      <c r="K540" s="13"/>
      <c r="L540" s="13"/>
      <c r="M540" s="41">
        <f t="shared" si="308"/>
        <v>0.09</v>
      </c>
      <c r="N540" s="13"/>
      <c r="O540" s="12">
        <v>0.09</v>
      </c>
      <c r="P540" s="13">
        <v>0.09</v>
      </c>
      <c r="Q540" s="13"/>
      <c r="R540" s="12">
        <f t="shared" si="309"/>
        <v>0.09</v>
      </c>
      <c r="S540" s="13">
        <v>0.09</v>
      </c>
      <c r="T540" s="13"/>
      <c r="U540" s="13"/>
      <c r="V540" s="13"/>
      <c r="W540" s="15">
        <f t="shared" si="310"/>
        <v>8.9999999999999983E-2</v>
      </c>
    </row>
    <row r="541" spans="1:23" hidden="1" outlineLevel="2">
      <c r="A541" s="2" t="s">
        <v>15</v>
      </c>
      <c r="B541" s="18">
        <v>0.05</v>
      </c>
      <c r="C541" s="12">
        <f t="shared" si="304"/>
        <v>1.4999999999999999E-2</v>
      </c>
      <c r="D541" s="12">
        <f t="shared" si="305"/>
        <v>2.2500000000000003E-2</v>
      </c>
      <c r="E541" s="12">
        <f t="shared" si="305"/>
        <v>1.9000000000000003E-2</v>
      </c>
      <c r="F541" s="12">
        <f t="shared" si="306"/>
        <v>0.04</v>
      </c>
      <c r="G541" s="30">
        <f t="shared" si="307"/>
        <v>2.5000000000000005E-2</v>
      </c>
      <c r="H541" s="13">
        <v>1.6E-2</v>
      </c>
      <c r="I541" s="13"/>
      <c r="J541" s="13">
        <v>3.5000000000000003E-2</v>
      </c>
      <c r="K541" s="13"/>
      <c r="L541" s="13"/>
      <c r="M541" s="41">
        <f t="shared" si="308"/>
        <v>3.500000000000001E-2</v>
      </c>
      <c r="N541" s="13"/>
      <c r="O541" s="12">
        <v>1.7999999999999999E-2</v>
      </c>
      <c r="P541" s="13">
        <v>1.6E-2</v>
      </c>
      <c r="Q541" s="13"/>
      <c r="R541" s="12">
        <f t="shared" si="309"/>
        <v>1.6E-2</v>
      </c>
      <c r="S541" s="13">
        <v>1.7399999999999999E-2</v>
      </c>
      <c r="T541" s="13"/>
      <c r="U541" s="13"/>
      <c r="V541" s="13"/>
      <c r="W541" s="15">
        <f t="shared" si="310"/>
        <v>2.2908333333333336E-2</v>
      </c>
    </row>
    <row r="542" spans="1:23" hidden="1" outlineLevel="2">
      <c r="A542" s="2" t="s">
        <v>16</v>
      </c>
      <c r="B542" s="18">
        <v>0.09</v>
      </c>
      <c r="C542" s="12">
        <f t="shared" si="304"/>
        <v>0.09</v>
      </c>
      <c r="D542" s="12">
        <f t="shared" si="305"/>
        <v>0.09</v>
      </c>
      <c r="E542" s="12">
        <f t="shared" si="305"/>
        <v>0.09</v>
      </c>
      <c r="F542" s="12">
        <f t="shared" si="306"/>
        <v>0.09</v>
      </c>
      <c r="G542" s="30">
        <f t="shared" si="307"/>
        <v>0.09</v>
      </c>
      <c r="H542" s="13">
        <v>0.09</v>
      </c>
      <c r="I542" s="13"/>
      <c r="J542" s="13">
        <v>0.09</v>
      </c>
      <c r="K542" s="13"/>
      <c r="L542" s="13"/>
      <c r="M542" s="41">
        <f t="shared" si="308"/>
        <v>0.09</v>
      </c>
      <c r="N542" s="13"/>
      <c r="O542" s="12">
        <v>0.09</v>
      </c>
      <c r="P542" s="13">
        <v>0.09</v>
      </c>
      <c r="Q542" s="13"/>
      <c r="R542" s="12">
        <f t="shared" si="309"/>
        <v>8.1000000000000003E-2</v>
      </c>
      <c r="S542" s="13">
        <v>5.9939999999999993E-2</v>
      </c>
      <c r="T542" s="13"/>
      <c r="U542" s="13"/>
      <c r="V542" s="13"/>
      <c r="W542" s="15">
        <f t="shared" si="310"/>
        <v>8.6744999999999975E-2</v>
      </c>
    </row>
    <row r="543" spans="1:23" s="5" customFormat="1" hidden="1" outlineLevel="1">
      <c r="A543" s="3" t="s">
        <v>17</v>
      </c>
      <c r="B543" s="16">
        <f>SUM(B533:B542)</f>
        <v>1</v>
      </c>
      <c r="C543" s="16">
        <f t="shared" ref="C543:S543" si="311">SUM(C533:C542)</f>
        <v>0.4385</v>
      </c>
      <c r="D543" s="16">
        <f t="shared" si="311"/>
        <v>0.49709999999999999</v>
      </c>
      <c r="E543" s="16">
        <f t="shared" si="311"/>
        <v>0.42088000000000003</v>
      </c>
      <c r="F543" s="16">
        <f t="shared" si="311"/>
        <v>0.50800000000000001</v>
      </c>
      <c r="G543" s="16">
        <f t="shared" si="311"/>
        <v>0.34199999999999997</v>
      </c>
      <c r="H543" s="16">
        <f t="shared" si="311"/>
        <v>0.43899999999999995</v>
      </c>
      <c r="I543" s="16">
        <f t="shared" si="311"/>
        <v>0</v>
      </c>
      <c r="J543" s="16">
        <f t="shared" si="311"/>
        <v>0.39300000000000002</v>
      </c>
      <c r="K543" s="16">
        <f t="shared" si="311"/>
        <v>0</v>
      </c>
      <c r="L543" s="16">
        <f t="shared" si="311"/>
        <v>0</v>
      </c>
      <c r="M543" s="42">
        <f t="shared" si="311"/>
        <v>0.39400000000000002</v>
      </c>
      <c r="N543" s="16">
        <f t="shared" si="311"/>
        <v>0</v>
      </c>
      <c r="O543" s="16">
        <f t="shared" si="311"/>
        <v>0.47899999999999998</v>
      </c>
      <c r="P543" s="16">
        <f t="shared" si="311"/>
        <v>0.38</v>
      </c>
      <c r="Q543" s="16">
        <f t="shared" si="311"/>
        <v>0</v>
      </c>
      <c r="R543" s="16">
        <f t="shared" si="311"/>
        <v>0.39499000000000001</v>
      </c>
      <c r="S543" s="16">
        <f t="shared" si="311"/>
        <v>0.42086800000000002</v>
      </c>
      <c r="T543" s="16">
        <f t="shared" ref="T543:W543" si="312">SUM(T533:T542)</f>
        <v>0</v>
      </c>
      <c r="U543" s="16">
        <f t="shared" si="312"/>
        <v>0</v>
      </c>
      <c r="V543" s="16">
        <f t="shared" si="312"/>
        <v>0</v>
      </c>
      <c r="W543" s="16">
        <f t="shared" si="312"/>
        <v>0.42561149999999992</v>
      </c>
    </row>
    <row r="544" spans="1:23" collapsed="1">
      <c r="A544" s="3" t="s">
        <v>18</v>
      </c>
      <c r="B544" s="16">
        <f t="shared" ref="B544:W544" si="313">0.4*B532+0.6*B543</f>
        <v>1</v>
      </c>
      <c r="C544" s="16">
        <f t="shared" si="313"/>
        <v>0.66310000000000002</v>
      </c>
      <c r="D544" s="16">
        <f t="shared" si="313"/>
        <v>0.69825999999999999</v>
      </c>
      <c r="E544" s="16">
        <f t="shared" si="313"/>
        <v>0.652528</v>
      </c>
      <c r="F544" s="16">
        <f t="shared" si="313"/>
        <v>0.66880000000000006</v>
      </c>
      <c r="G544" s="16">
        <f t="shared" si="313"/>
        <v>0.58520000000000005</v>
      </c>
      <c r="H544" s="16">
        <f t="shared" si="313"/>
        <v>0.66339999999999999</v>
      </c>
      <c r="I544" s="16">
        <f t="shared" si="313"/>
        <v>0</v>
      </c>
      <c r="J544" s="16">
        <f t="shared" si="313"/>
        <v>0.61580000000000001</v>
      </c>
      <c r="K544" s="16">
        <f t="shared" si="313"/>
        <v>0</v>
      </c>
      <c r="L544" s="16">
        <f t="shared" si="313"/>
        <v>0</v>
      </c>
      <c r="M544" s="42">
        <f t="shared" si="313"/>
        <v>0.63640000000000008</v>
      </c>
      <c r="N544" s="16">
        <f t="shared" si="313"/>
        <v>0</v>
      </c>
      <c r="O544" s="16">
        <f t="shared" si="313"/>
        <v>0.64740000000000009</v>
      </c>
      <c r="P544" s="16">
        <f t="shared" si="313"/>
        <v>0.628</v>
      </c>
      <c r="Q544" s="16">
        <f t="shared" si="313"/>
        <v>0</v>
      </c>
      <c r="R544" s="16">
        <f t="shared" si="313"/>
        <v>0.63699400000000006</v>
      </c>
      <c r="S544" s="16">
        <f t="shared" si="313"/>
        <v>0.65252080000000001</v>
      </c>
      <c r="T544" s="16">
        <f t="shared" si="313"/>
        <v>0</v>
      </c>
      <c r="U544" s="16">
        <f t="shared" si="313"/>
        <v>0</v>
      </c>
      <c r="V544" s="16">
        <f t="shared" si="313"/>
        <v>0</v>
      </c>
      <c r="W544" s="16">
        <f t="shared" si="313"/>
        <v>0.64570023333333337</v>
      </c>
    </row>
    <row r="545" spans="1:23">
      <c r="F545" s="17"/>
      <c r="M545" s="43"/>
      <c r="W545" s="17"/>
    </row>
    <row r="546" spans="1:23">
      <c r="A546" s="46" t="s">
        <v>94</v>
      </c>
      <c r="B546" s="7"/>
      <c r="C546" s="7"/>
      <c r="D546" s="7"/>
      <c r="E546" s="7"/>
      <c r="F546" s="14"/>
      <c r="G546" s="7"/>
      <c r="H546" s="7"/>
      <c r="I546" s="7"/>
      <c r="J546" s="7"/>
      <c r="K546" s="7"/>
      <c r="L546" s="7"/>
      <c r="M546" s="39"/>
      <c r="N546" s="7"/>
      <c r="O546" s="7"/>
      <c r="P546" s="7"/>
      <c r="Q546" s="7"/>
      <c r="R546" s="7"/>
      <c r="S546" s="7"/>
      <c r="T546" s="7"/>
      <c r="U546" s="7"/>
      <c r="V546" s="7"/>
      <c r="W546" s="14"/>
    </row>
    <row r="547" spans="1:23" hidden="1" outlineLevel="2">
      <c r="A547" s="2" t="s">
        <v>2</v>
      </c>
      <c r="B547" s="18">
        <v>0.25</v>
      </c>
      <c r="C547" s="12"/>
      <c r="D547" s="12"/>
      <c r="E547" s="12">
        <f>B547*E243/B243*E184/B184</f>
        <v>0.25</v>
      </c>
      <c r="F547" s="12"/>
      <c r="G547" s="30"/>
      <c r="H547" s="12"/>
      <c r="I547" s="12"/>
      <c r="J547" s="12"/>
      <c r="K547" s="13"/>
      <c r="L547" s="12"/>
      <c r="M547" s="41"/>
      <c r="N547" s="13"/>
      <c r="O547" s="13"/>
      <c r="P547" s="13"/>
      <c r="Q547" s="13"/>
      <c r="R547" s="12"/>
      <c r="S547" s="13"/>
      <c r="T547" s="13"/>
      <c r="U547" s="13"/>
      <c r="V547" s="13"/>
      <c r="W547" s="15">
        <f>AVERAGE(C547:V547)</f>
        <v>0.25</v>
      </c>
    </row>
    <row r="548" spans="1:23" hidden="1" outlineLevel="2">
      <c r="A548" s="2" t="s">
        <v>3</v>
      </c>
      <c r="B548" s="18">
        <v>0.1</v>
      </c>
      <c r="C548" s="12"/>
      <c r="D548" s="12"/>
      <c r="E548" s="12">
        <f t="shared" ref="E548:E550" si="314">B548*E244/B244*E185/B185</f>
        <v>6.7000000000000004E-2</v>
      </c>
      <c r="F548" s="12"/>
      <c r="G548" s="30"/>
      <c r="H548" s="12"/>
      <c r="I548" s="12"/>
      <c r="J548" s="12"/>
      <c r="K548" s="13"/>
      <c r="L548" s="12"/>
      <c r="M548" s="41"/>
      <c r="N548" s="12"/>
      <c r="O548" s="13"/>
      <c r="P548" s="13"/>
      <c r="Q548" s="13"/>
      <c r="R548" s="12"/>
      <c r="S548" s="13"/>
      <c r="T548" s="13"/>
      <c r="U548" s="13"/>
      <c r="V548" s="13"/>
      <c r="W548" s="15">
        <f t="shared" ref="W548:W550" si="315">AVERAGE(C548:V548)</f>
        <v>6.7000000000000004E-2</v>
      </c>
    </row>
    <row r="549" spans="1:23" hidden="1" outlineLevel="2">
      <c r="A549" s="2" t="s">
        <v>4</v>
      </c>
      <c r="B549" s="18">
        <v>0.45</v>
      </c>
      <c r="C549" s="12"/>
      <c r="D549" s="12"/>
      <c r="E549" s="12">
        <f t="shared" si="314"/>
        <v>0.29924999999999996</v>
      </c>
      <c r="F549" s="12"/>
      <c r="G549" s="30"/>
      <c r="H549" s="12"/>
      <c r="I549" s="12"/>
      <c r="J549" s="12"/>
      <c r="K549" s="13"/>
      <c r="L549" s="12"/>
      <c r="M549" s="41"/>
      <c r="N549" s="12"/>
      <c r="O549" s="13"/>
      <c r="P549" s="13"/>
      <c r="Q549" s="13"/>
      <c r="R549" s="12"/>
      <c r="S549" s="13"/>
      <c r="T549" s="13"/>
      <c r="U549" s="13"/>
      <c r="V549" s="13"/>
      <c r="W549" s="15">
        <f t="shared" si="315"/>
        <v>0.29924999999999996</v>
      </c>
    </row>
    <row r="550" spans="1:23" hidden="1" outlineLevel="2">
      <c r="A550" s="2" t="s">
        <v>5</v>
      </c>
      <c r="B550" s="18">
        <v>0.2</v>
      </c>
      <c r="C550" s="12"/>
      <c r="D550" s="12"/>
      <c r="E550" s="12">
        <f t="shared" si="314"/>
        <v>0.20000000000000004</v>
      </c>
      <c r="F550" s="12"/>
      <c r="G550" s="30"/>
      <c r="H550" s="12"/>
      <c r="I550" s="12"/>
      <c r="J550" s="12"/>
      <c r="K550" s="13"/>
      <c r="L550" s="12"/>
      <c r="M550" s="41"/>
      <c r="N550" s="12"/>
      <c r="O550" s="13"/>
      <c r="P550" s="13"/>
      <c r="Q550" s="13"/>
      <c r="R550" s="12"/>
      <c r="S550" s="13"/>
      <c r="T550" s="13"/>
      <c r="U550" s="13"/>
      <c r="V550" s="13"/>
      <c r="W550" s="15">
        <f t="shared" si="315"/>
        <v>0.20000000000000004</v>
      </c>
    </row>
    <row r="551" spans="1:23" s="5" customFormat="1" hidden="1" outlineLevel="1">
      <c r="A551" s="3" t="s">
        <v>6</v>
      </c>
      <c r="B551" s="16">
        <f>SUM(B547:B550)</f>
        <v>1</v>
      </c>
      <c r="C551" s="16">
        <f t="shared" ref="C551:W551" si="316">SUM(C547:C550)</f>
        <v>0</v>
      </c>
      <c r="D551" s="16">
        <f t="shared" si="316"/>
        <v>0</v>
      </c>
      <c r="E551" s="16">
        <f t="shared" si="316"/>
        <v>0.81625000000000003</v>
      </c>
      <c r="F551" s="16">
        <f t="shared" si="316"/>
        <v>0</v>
      </c>
      <c r="G551" s="16">
        <f t="shared" si="316"/>
        <v>0</v>
      </c>
      <c r="H551" s="16">
        <f t="shared" si="316"/>
        <v>0</v>
      </c>
      <c r="I551" s="16">
        <f t="shared" si="316"/>
        <v>0</v>
      </c>
      <c r="J551" s="16">
        <f t="shared" si="316"/>
        <v>0</v>
      </c>
      <c r="K551" s="16">
        <f t="shared" si="316"/>
        <v>0</v>
      </c>
      <c r="L551" s="16">
        <f t="shared" si="316"/>
        <v>0</v>
      </c>
      <c r="M551" s="42">
        <f t="shared" si="316"/>
        <v>0</v>
      </c>
      <c r="N551" s="16">
        <f t="shared" si="316"/>
        <v>0</v>
      </c>
      <c r="O551" s="16">
        <f t="shared" si="316"/>
        <v>0</v>
      </c>
      <c r="P551" s="16">
        <f t="shared" si="316"/>
        <v>0</v>
      </c>
      <c r="Q551" s="16">
        <f t="shared" si="316"/>
        <v>0</v>
      </c>
      <c r="R551" s="16">
        <f t="shared" si="316"/>
        <v>0</v>
      </c>
      <c r="S551" s="16">
        <f t="shared" si="316"/>
        <v>0</v>
      </c>
      <c r="T551" s="16">
        <f t="shared" si="316"/>
        <v>0</v>
      </c>
      <c r="U551" s="16">
        <f t="shared" si="316"/>
        <v>0</v>
      </c>
      <c r="V551" s="16">
        <f t="shared" si="316"/>
        <v>0</v>
      </c>
      <c r="W551" s="16">
        <f t="shared" si="316"/>
        <v>0.81625000000000003</v>
      </c>
    </row>
    <row r="552" spans="1:23" hidden="1" outlineLevel="2">
      <c r="A552" s="2" t="s">
        <v>7</v>
      </c>
      <c r="B552" s="18">
        <v>0.1</v>
      </c>
      <c r="C552" s="12"/>
      <c r="D552" s="12"/>
      <c r="E552" s="12">
        <f t="shared" ref="E552:E561" si="317">B552*E248/B248*E189/B189</f>
        <v>1.2750000000000001E-2</v>
      </c>
      <c r="F552" s="12"/>
      <c r="G552" s="30"/>
      <c r="H552" s="13"/>
      <c r="I552" s="13"/>
      <c r="J552" s="13"/>
      <c r="K552" s="13"/>
      <c r="L552" s="13"/>
      <c r="M552" s="41"/>
      <c r="N552" s="13"/>
      <c r="O552" s="12"/>
      <c r="P552" s="13"/>
      <c r="Q552" s="13"/>
      <c r="R552" s="12"/>
      <c r="S552" s="13"/>
      <c r="T552" s="13"/>
      <c r="U552" s="13"/>
      <c r="V552" s="13"/>
      <c r="W552" s="15">
        <f t="shared" ref="W552:W561" si="318">AVERAGE(C552:V552)</f>
        <v>1.2750000000000001E-2</v>
      </c>
    </row>
    <row r="553" spans="1:23" hidden="1" outlineLevel="2">
      <c r="A553" s="2" t="s">
        <v>8</v>
      </c>
      <c r="B553" s="18">
        <v>0.04</v>
      </c>
      <c r="C553" s="12"/>
      <c r="D553" s="12"/>
      <c r="E553" s="12">
        <f t="shared" si="317"/>
        <v>1.2327999999999997E-2</v>
      </c>
      <c r="F553" s="12"/>
      <c r="G553" s="30"/>
      <c r="H553" s="13"/>
      <c r="I553" s="13"/>
      <c r="J553" s="13"/>
      <c r="K553" s="13"/>
      <c r="L553" s="13"/>
      <c r="M553" s="41"/>
      <c r="N553" s="13"/>
      <c r="O553" s="12"/>
      <c r="P553" s="13"/>
      <c r="Q553" s="13"/>
      <c r="R553" s="12"/>
      <c r="S553" s="13"/>
      <c r="T553" s="13"/>
      <c r="U553" s="13"/>
      <c r="V553" s="13"/>
      <c r="W553" s="15">
        <f t="shared" si="318"/>
        <v>1.2327999999999997E-2</v>
      </c>
    </row>
    <row r="554" spans="1:23" hidden="1" outlineLevel="2">
      <c r="A554" s="2" t="s">
        <v>9</v>
      </c>
      <c r="B554" s="18">
        <v>0.1</v>
      </c>
      <c r="C554" s="12"/>
      <c r="D554" s="12"/>
      <c r="E554" s="12">
        <f t="shared" si="317"/>
        <v>8.5000000000000006E-3</v>
      </c>
      <c r="F554" s="12"/>
      <c r="G554" s="30"/>
      <c r="H554" s="13"/>
      <c r="I554" s="13"/>
      <c r="J554" s="13"/>
      <c r="K554" s="13"/>
      <c r="L554" s="13"/>
      <c r="M554" s="41"/>
      <c r="N554" s="13"/>
      <c r="O554" s="12"/>
      <c r="P554" s="13"/>
      <c r="Q554" s="13"/>
      <c r="R554" s="12"/>
      <c r="S554" s="13"/>
      <c r="T554" s="13"/>
      <c r="U554" s="13"/>
      <c r="V554" s="13"/>
      <c r="W554" s="15">
        <f t="shared" si="318"/>
        <v>8.5000000000000006E-3</v>
      </c>
    </row>
    <row r="555" spans="1:23" hidden="1" outlineLevel="2">
      <c r="A555" s="2" t="s">
        <v>10</v>
      </c>
      <c r="B555" s="18">
        <v>0.24</v>
      </c>
      <c r="C555" s="12"/>
      <c r="D555" s="12"/>
      <c r="E555" s="12">
        <f t="shared" si="317"/>
        <v>3.5271599999999993E-2</v>
      </c>
      <c r="F555" s="12"/>
      <c r="G555" s="30"/>
      <c r="H555" s="13"/>
      <c r="I555" s="13"/>
      <c r="J555" s="13"/>
      <c r="K555" s="13"/>
      <c r="L555" s="13"/>
      <c r="M555" s="41"/>
      <c r="N555" s="13"/>
      <c r="O555" s="12"/>
      <c r="P555" s="13"/>
      <c r="Q555" s="13"/>
      <c r="R555" s="12"/>
      <c r="S555" s="13"/>
      <c r="T555" s="13"/>
      <c r="U555" s="13"/>
      <c r="V555" s="13"/>
      <c r="W555" s="15">
        <f t="shared" si="318"/>
        <v>3.5271599999999993E-2</v>
      </c>
    </row>
    <row r="556" spans="1:23" hidden="1" outlineLevel="2">
      <c r="A556" s="2" t="s">
        <v>11</v>
      </c>
      <c r="B556" s="18">
        <v>0.1</v>
      </c>
      <c r="C556" s="12"/>
      <c r="D556" s="12"/>
      <c r="E556" s="12">
        <f t="shared" si="317"/>
        <v>9.3750000000000031E-3</v>
      </c>
      <c r="F556" s="12"/>
      <c r="G556" s="30"/>
      <c r="H556" s="13"/>
      <c r="I556" s="13"/>
      <c r="J556" s="13"/>
      <c r="K556" s="13"/>
      <c r="L556" s="13"/>
      <c r="M556" s="41"/>
      <c r="N556" s="13"/>
      <c r="O556" s="12"/>
      <c r="P556" s="13"/>
      <c r="Q556" s="13"/>
      <c r="R556" s="12"/>
      <c r="S556" s="13"/>
      <c r="T556" s="13"/>
      <c r="U556" s="13"/>
      <c r="V556" s="13"/>
      <c r="W556" s="15">
        <f t="shared" si="318"/>
        <v>9.3750000000000031E-3</v>
      </c>
    </row>
    <row r="557" spans="1:23" hidden="1" outlineLevel="2">
      <c r="A557" s="2" t="s">
        <v>12</v>
      </c>
      <c r="B557" s="18">
        <v>0.14000000000000001</v>
      </c>
      <c r="C557" s="12"/>
      <c r="D557" s="12"/>
      <c r="E557" s="12">
        <f t="shared" si="317"/>
        <v>1.0499999999999999E-2</v>
      </c>
      <c r="F557" s="12"/>
      <c r="G557" s="30"/>
      <c r="H557" s="13"/>
      <c r="I557" s="13"/>
      <c r="J557" s="13"/>
      <c r="K557" s="13"/>
      <c r="L557" s="13"/>
      <c r="M557" s="41"/>
      <c r="N557" s="13"/>
      <c r="O557" s="12"/>
      <c r="P557" s="13"/>
      <c r="Q557" s="13"/>
      <c r="R557" s="12"/>
      <c r="S557" s="13"/>
      <c r="T557" s="13"/>
      <c r="U557" s="13"/>
      <c r="V557" s="13"/>
      <c r="W557" s="15">
        <f t="shared" si="318"/>
        <v>1.0499999999999999E-2</v>
      </c>
    </row>
    <row r="558" spans="1:23" hidden="1" outlineLevel="2">
      <c r="A558" s="2" t="s">
        <v>13</v>
      </c>
      <c r="B558" s="18">
        <v>0.05</v>
      </c>
      <c r="C558" s="12"/>
      <c r="D558" s="12"/>
      <c r="E558" s="12">
        <f t="shared" si="317"/>
        <v>5.000000000000001E-2</v>
      </c>
      <c r="F558" s="12"/>
      <c r="G558" s="30"/>
      <c r="H558" s="13"/>
      <c r="I558" s="13"/>
      <c r="J558" s="13"/>
      <c r="K558" s="13"/>
      <c r="L558" s="13"/>
      <c r="M558" s="41"/>
      <c r="N558" s="13"/>
      <c r="O558" s="12"/>
      <c r="P558" s="13"/>
      <c r="Q558" s="13"/>
      <c r="R558" s="12"/>
      <c r="S558" s="13"/>
      <c r="T558" s="13"/>
      <c r="U558" s="13"/>
      <c r="V558" s="13"/>
      <c r="W558" s="15">
        <f t="shared" si="318"/>
        <v>5.000000000000001E-2</v>
      </c>
    </row>
    <row r="559" spans="1:23" hidden="1" outlineLevel="2">
      <c r="A559" s="2" t="s">
        <v>14</v>
      </c>
      <c r="B559" s="18">
        <v>0.09</v>
      </c>
      <c r="C559" s="12"/>
      <c r="D559" s="12"/>
      <c r="E559" s="12">
        <f t="shared" si="317"/>
        <v>4.4999999999999998E-2</v>
      </c>
      <c r="F559" s="12"/>
      <c r="G559" s="30"/>
      <c r="H559" s="13"/>
      <c r="I559" s="13"/>
      <c r="J559" s="13"/>
      <c r="K559" s="13"/>
      <c r="L559" s="13"/>
      <c r="M559" s="41"/>
      <c r="N559" s="13"/>
      <c r="O559" s="12"/>
      <c r="P559" s="13"/>
      <c r="Q559" s="13"/>
      <c r="R559" s="12"/>
      <c r="S559" s="13"/>
      <c r="T559" s="13"/>
      <c r="U559" s="13"/>
      <c r="V559" s="13"/>
      <c r="W559" s="15">
        <f t="shared" si="318"/>
        <v>4.4999999999999998E-2</v>
      </c>
    </row>
    <row r="560" spans="1:23" hidden="1" outlineLevel="2">
      <c r="A560" s="2" t="s">
        <v>15</v>
      </c>
      <c r="B560" s="18">
        <v>0.05</v>
      </c>
      <c r="C560" s="12"/>
      <c r="D560" s="12"/>
      <c r="E560" s="12">
        <f t="shared" si="317"/>
        <v>2.0000000000000007E-2</v>
      </c>
      <c r="F560" s="12"/>
      <c r="G560" s="30"/>
      <c r="H560" s="13"/>
      <c r="I560" s="13"/>
      <c r="J560" s="13"/>
      <c r="K560" s="13"/>
      <c r="L560" s="13"/>
      <c r="M560" s="41"/>
      <c r="N560" s="13"/>
      <c r="O560" s="12"/>
      <c r="P560" s="13"/>
      <c r="Q560" s="13"/>
      <c r="R560" s="12"/>
      <c r="S560" s="13"/>
      <c r="T560" s="13"/>
      <c r="U560" s="13"/>
      <c r="V560" s="13"/>
      <c r="W560" s="15">
        <f t="shared" si="318"/>
        <v>2.0000000000000007E-2</v>
      </c>
    </row>
    <row r="561" spans="1:23" hidden="1" outlineLevel="2">
      <c r="A561" s="2" t="s">
        <v>16</v>
      </c>
      <c r="B561" s="18">
        <v>0.09</v>
      </c>
      <c r="C561" s="12"/>
      <c r="D561" s="12"/>
      <c r="E561" s="12">
        <f t="shared" si="317"/>
        <v>0</v>
      </c>
      <c r="F561" s="12"/>
      <c r="G561" s="30"/>
      <c r="H561" s="13"/>
      <c r="I561" s="13"/>
      <c r="J561" s="13"/>
      <c r="K561" s="13"/>
      <c r="L561" s="13"/>
      <c r="M561" s="41"/>
      <c r="N561" s="13"/>
      <c r="O561" s="12"/>
      <c r="P561" s="13"/>
      <c r="Q561" s="13"/>
      <c r="R561" s="12"/>
      <c r="S561" s="13"/>
      <c r="T561" s="13"/>
      <c r="U561" s="13"/>
      <c r="V561" s="13"/>
      <c r="W561" s="15">
        <f t="shared" si="318"/>
        <v>0</v>
      </c>
    </row>
    <row r="562" spans="1:23" s="5" customFormat="1" hidden="1" outlineLevel="1">
      <c r="A562" s="3" t="s">
        <v>17</v>
      </c>
      <c r="B562" s="16">
        <f>SUM(B552:B561)</f>
        <v>1</v>
      </c>
      <c r="C562" s="16">
        <f t="shared" ref="C562:W562" si="319">SUM(C552:C561)</f>
        <v>0</v>
      </c>
      <c r="D562" s="16">
        <f t="shared" si="319"/>
        <v>0</v>
      </c>
      <c r="E562" s="16">
        <f t="shared" si="319"/>
        <v>0.20372460000000003</v>
      </c>
      <c r="F562" s="16">
        <f t="shared" si="319"/>
        <v>0</v>
      </c>
      <c r="G562" s="16">
        <f t="shared" si="319"/>
        <v>0</v>
      </c>
      <c r="H562" s="16">
        <f t="shared" si="319"/>
        <v>0</v>
      </c>
      <c r="I562" s="16">
        <f t="shared" si="319"/>
        <v>0</v>
      </c>
      <c r="J562" s="16">
        <f t="shared" si="319"/>
        <v>0</v>
      </c>
      <c r="K562" s="16">
        <f t="shared" si="319"/>
        <v>0</v>
      </c>
      <c r="L562" s="16">
        <f t="shared" si="319"/>
        <v>0</v>
      </c>
      <c r="M562" s="42">
        <f t="shared" si="319"/>
        <v>0</v>
      </c>
      <c r="N562" s="16">
        <f t="shared" si="319"/>
        <v>0</v>
      </c>
      <c r="O562" s="16">
        <f t="shared" si="319"/>
        <v>0</v>
      </c>
      <c r="P562" s="16">
        <f t="shared" si="319"/>
        <v>0</v>
      </c>
      <c r="Q562" s="16">
        <f t="shared" si="319"/>
        <v>0</v>
      </c>
      <c r="R562" s="16">
        <f t="shared" si="319"/>
        <v>0</v>
      </c>
      <c r="S562" s="16">
        <f t="shared" si="319"/>
        <v>0</v>
      </c>
      <c r="T562" s="16">
        <f t="shared" si="319"/>
        <v>0</v>
      </c>
      <c r="U562" s="16">
        <f t="shared" si="319"/>
        <v>0</v>
      </c>
      <c r="V562" s="16">
        <f t="shared" si="319"/>
        <v>0</v>
      </c>
      <c r="W562" s="16">
        <f t="shared" si="319"/>
        <v>0.20372460000000003</v>
      </c>
    </row>
    <row r="563" spans="1:23" collapsed="1">
      <c r="A563" s="3" t="s">
        <v>18</v>
      </c>
      <c r="B563" s="16">
        <f t="shared" ref="B563" si="320">0.4*B551+0.6*B562</f>
        <v>1</v>
      </c>
      <c r="C563" s="16">
        <f t="shared" ref="C563" si="321">0.4*C551+0.6*C562</f>
        <v>0</v>
      </c>
      <c r="D563" s="16">
        <f t="shared" ref="D563" si="322">0.4*D551+0.6*D562</f>
        <v>0</v>
      </c>
      <c r="E563" s="16">
        <f t="shared" ref="E563" si="323">0.4*E551+0.6*E562</f>
        <v>0.44873476000000001</v>
      </c>
      <c r="F563" s="16">
        <f t="shared" ref="F563" si="324">0.4*F551+0.6*F562</f>
        <v>0</v>
      </c>
      <c r="G563" s="16">
        <f t="shared" ref="G563" si="325">0.4*G551+0.6*G562</f>
        <v>0</v>
      </c>
      <c r="H563" s="16">
        <f t="shared" ref="H563" si="326">0.4*H551+0.6*H562</f>
        <v>0</v>
      </c>
      <c r="I563" s="16">
        <f t="shared" ref="I563" si="327">0.4*I551+0.6*I562</f>
        <v>0</v>
      </c>
      <c r="J563" s="16">
        <f t="shared" ref="J563" si="328">0.4*J551+0.6*J562</f>
        <v>0</v>
      </c>
      <c r="K563" s="16">
        <f t="shared" ref="K563" si="329">0.4*K551+0.6*K562</f>
        <v>0</v>
      </c>
      <c r="L563" s="16">
        <f t="shared" ref="L563" si="330">0.4*L551+0.6*L562</f>
        <v>0</v>
      </c>
      <c r="M563" s="42">
        <f t="shared" ref="M563" si="331">0.4*M551+0.6*M562</f>
        <v>0</v>
      </c>
      <c r="N563" s="16">
        <f t="shared" ref="N563" si="332">0.4*N551+0.6*N562</f>
        <v>0</v>
      </c>
      <c r="O563" s="16">
        <f t="shared" ref="O563" si="333">0.4*O551+0.6*O562</f>
        <v>0</v>
      </c>
      <c r="P563" s="16">
        <f t="shared" ref="P563" si="334">0.4*P551+0.6*P562</f>
        <v>0</v>
      </c>
      <c r="Q563" s="16">
        <f t="shared" ref="Q563" si="335">0.4*Q551+0.6*Q562</f>
        <v>0</v>
      </c>
      <c r="R563" s="16">
        <f t="shared" ref="R563" si="336">0.4*R551+0.6*R562</f>
        <v>0</v>
      </c>
      <c r="S563" s="16">
        <f t="shared" ref="S563" si="337">0.4*S551+0.6*S562</f>
        <v>0</v>
      </c>
      <c r="T563" s="16">
        <f t="shared" ref="T563" si="338">0.4*T551+0.6*T562</f>
        <v>0</v>
      </c>
      <c r="U563" s="16">
        <f t="shared" ref="U563" si="339">0.4*U551+0.6*U562</f>
        <v>0</v>
      </c>
      <c r="V563" s="16">
        <f t="shared" ref="V563" si="340">0.4*V551+0.6*V562</f>
        <v>0</v>
      </c>
      <c r="W563" s="16">
        <f t="shared" ref="W563" si="341">0.4*W551+0.6*W562</f>
        <v>0.44873476000000001</v>
      </c>
    </row>
    <row r="564" spans="1:23">
      <c r="F564" s="17"/>
      <c r="M564" s="43"/>
      <c r="W564" s="17"/>
    </row>
    <row r="565" spans="1:23">
      <c r="A565" s="46" t="s">
        <v>95</v>
      </c>
      <c r="B565" s="7"/>
      <c r="C565" s="7"/>
      <c r="D565" s="7"/>
      <c r="E565" s="7"/>
      <c r="F565" s="14"/>
      <c r="G565" s="7"/>
      <c r="H565" s="7"/>
      <c r="I565" s="7"/>
      <c r="J565" s="7"/>
      <c r="K565" s="7"/>
      <c r="L565" s="7"/>
      <c r="M565" s="39"/>
      <c r="N565" s="7"/>
      <c r="O565" s="7"/>
      <c r="P565" s="7"/>
      <c r="Q565" s="7"/>
      <c r="R565" s="7"/>
      <c r="S565" s="7"/>
      <c r="T565" s="7"/>
      <c r="U565" s="7"/>
      <c r="V565" s="7"/>
      <c r="W565" s="14"/>
    </row>
    <row r="566" spans="1:23" hidden="1" outlineLevel="2">
      <c r="A566" s="2" t="s">
        <v>2</v>
      </c>
      <c r="B566" s="18">
        <v>0.25</v>
      </c>
      <c r="C566" s="12"/>
      <c r="D566" s="12"/>
      <c r="E566" s="12">
        <f>B566*E471/B471*E184/B184</f>
        <v>0.25</v>
      </c>
      <c r="F566" s="12"/>
      <c r="G566" s="30"/>
      <c r="H566" s="12"/>
      <c r="I566" s="12"/>
      <c r="J566" s="12"/>
      <c r="K566" s="13"/>
      <c r="L566" s="12"/>
      <c r="M566" s="41"/>
      <c r="N566" s="13"/>
      <c r="O566" s="13"/>
      <c r="P566" s="13"/>
      <c r="Q566" s="13"/>
      <c r="R566" s="12"/>
      <c r="S566" s="13"/>
      <c r="T566" s="13"/>
      <c r="U566" s="13"/>
      <c r="V566" s="13"/>
      <c r="W566" s="15">
        <f>AVERAGE(C566:V566)</f>
        <v>0.25</v>
      </c>
    </row>
    <row r="567" spans="1:23" hidden="1" outlineLevel="2">
      <c r="A567" s="2" t="s">
        <v>3</v>
      </c>
      <c r="B567" s="18">
        <v>0.1</v>
      </c>
      <c r="C567" s="12"/>
      <c r="D567" s="12"/>
      <c r="E567" s="12">
        <f t="shared" ref="E567:E569" si="342">B567*E472/B472*E185/B185</f>
        <v>0.10000000000000002</v>
      </c>
      <c r="F567" s="12"/>
      <c r="G567" s="30"/>
      <c r="H567" s="12"/>
      <c r="I567" s="12"/>
      <c r="J567" s="12"/>
      <c r="K567" s="13"/>
      <c r="L567" s="12"/>
      <c r="M567" s="41"/>
      <c r="N567" s="12"/>
      <c r="O567" s="13"/>
      <c r="P567" s="13"/>
      <c r="Q567" s="13"/>
      <c r="R567" s="12"/>
      <c r="S567" s="13"/>
      <c r="T567" s="13"/>
      <c r="U567" s="13"/>
      <c r="V567" s="13"/>
      <c r="W567" s="15">
        <f t="shared" ref="W567:W569" si="343">AVERAGE(C567:V567)</f>
        <v>0.10000000000000002</v>
      </c>
    </row>
    <row r="568" spans="1:23" hidden="1" outlineLevel="2">
      <c r="A568" s="2" t="s">
        <v>4</v>
      </c>
      <c r="B568" s="18">
        <v>0.45</v>
      </c>
      <c r="C568" s="12"/>
      <c r="D568" s="12"/>
      <c r="E568" s="12">
        <f t="shared" si="342"/>
        <v>0.42749999999999999</v>
      </c>
      <c r="F568" s="12"/>
      <c r="G568" s="30"/>
      <c r="H568" s="12"/>
      <c r="I568" s="12"/>
      <c r="J568" s="12"/>
      <c r="K568" s="13"/>
      <c r="L568" s="12"/>
      <c r="M568" s="41"/>
      <c r="N568" s="12"/>
      <c r="O568" s="13"/>
      <c r="P568" s="13"/>
      <c r="Q568" s="13"/>
      <c r="R568" s="12"/>
      <c r="S568" s="13"/>
      <c r="T568" s="13"/>
      <c r="U568" s="13"/>
      <c r="V568" s="13"/>
      <c r="W568" s="15">
        <f t="shared" si="343"/>
        <v>0.42749999999999999</v>
      </c>
    </row>
    <row r="569" spans="1:23" hidden="1" outlineLevel="2">
      <c r="A569" s="2" t="s">
        <v>5</v>
      </c>
      <c r="B569" s="18">
        <v>0.2</v>
      </c>
      <c r="C569" s="12"/>
      <c r="D569" s="12"/>
      <c r="E569" s="12">
        <f t="shared" si="342"/>
        <v>0.20000000000000004</v>
      </c>
      <c r="F569" s="12"/>
      <c r="G569" s="30"/>
      <c r="H569" s="12"/>
      <c r="I569" s="12"/>
      <c r="J569" s="12"/>
      <c r="K569" s="13"/>
      <c r="L569" s="12"/>
      <c r="M569" s="41"/>
      <c r="N569" s="12"/>
      <c r="O569" s="13"/>
      <c r="P569" s="13"/>
      <c r="Q569" s="13"/>
      <c r="R569" s="12"/>
      <c r="S569" s="13"/>
      <c r="T569" s="13"/>
      <c r="U569" s="13"/>
      <c r="V569" s="13"/>
      <c r="W569" s="15">
        <f t="shared" si="343"/>
        <v>0.20000000000000004</v>
      </c>
    </row>
    <row r="570" spans="1:23" s="5" customFormat="1" hidden="1" outlineLevel="1">
      <c r="A570" s="3" t="s">
        <v>6</v>
      </c>
      <c r="B570" s="16">
        <f>SUM(B566:B569)</f>
        <v>1</v>
      </c>
      <c r="C570" s="16">
        <f t="shared" ref="C570:W570" si="344">SUM(C566:C569)</f>
        <v>0</v>
      </c>
      <c r="D570" s="16">
        <f t="shared" si="344"/>
        <v>0</v>
      </c>
      <c r="E570" s="16">
        <f t="shared" si="344"/>
        <v>0.97750000000000015</v>
      </c>
      <c r="F570" s="16">
        <f t="shared" si="344"/>
        <v>0</v>
      </c>
      <c r="G570" s="16">
        <f t="shared" si="344"/>
        <v>0</v>
      </c>
      <c r="H570" s="16">
        <f t="shared" si="344"/>
        <v>0</v>
      </c>
      <c r="I570" s="16">
        <f t="shared" si="344"/>
        <v>0</v>
      </c>
      <c r="J570" s="16">
        <f t="shared" si="344"/>
        <v>0</v>
      </c>
      <c r="K570" s="16">
        <f t="shared" si="344"/>
        <v>0</v>
      </c>
      <c r="L570" s="16">
        <f t="shared" si="344"/>
        <v>0</v>
      </c>
      <c r="M570" s="42">
        <f t="shared" si="344"/>
        <v>0</v>
      </c>
      <c r="N570" s="16">
        <f t="shared" si="344"/>
        <v>0</v>
      </c>
      <c r="O570" s="16">
        <f t="shared" si="344"/>
        <v>0</v>
      </c>
      <c r="P570" s="16">
        <f t="shared" si="344"/>
        <v>0</v>
      </c>
      <c r="Q570" s="16">
        <f t="shared" si="344"/>
        <v>0</v>
      </c>
      <c r="R570" s="16">
        <f t="shared" si="344"/>
        <v>0</v>
      </c>
      <c r="S570" s="16">
        <f t="shared" si="344"/>
        <v>0</v>
      </c>
      <c r="T570" s="16">
        <f t="shared" si="344"/>
        <v>0</v>
      </c>
      <c r="U570" s="16">
        <f t="shared" si="344"/>
        <v>0</v>
      </c>
      <c r="V570" s="16">
        <f t="shared" si="344"/>
        <v>0</v>
      </c>
      <c r="W570" s="16">
        <f t="shared" si="344"/>
        <v>0.97750000000000015</v>
      </c>
    </row>
    <row r="571" spans="1:23" hidden="1" outlineLevel="2">
      <c r="A571" s="2" t="s">
        <v>7</v>
      </c>
      <c r="B571" s="18">
        <v>0.1</v>
      </c>
      <c r="C571" s="12"/>
      <c r="D571" s="12"/>
      <c r="E571" s="12">
        <f t="shared" ref="E571:E580" si="345">B571*E476/B476*E189/B189</f>
        <v>2.1250000000000005E-2</v>
      </c>
      <c r="F571" s="12"/>
      <c r="G571" s="30"/>
      <c r="H571" s="13"/>
      <c r="I571" s="13"/>
      <c r="J571" s="13"/>
      <c r="K571" s="13"/>
      <c r="L571" s="13"/>
      <c r="M571" s="41"/>
      <c r="N571" s="13"/>
      <c r="O571" s="12"/>
      <c r="P571" s="13"/>
      <c r="Q571" s="13"/>
      <c r="R571" s="12"/>
      <c r="S571" s="13"/>
      <c r="T571" s="13"/>
      <c r="U571" s="13"/>
      <c r="V571" s="13"/>
      <c r="W571" s="15">
        <f t="shared" ref="W571:W580" si="346">AVERAGE(C571:V571)</f>
        <v>2.1250000000000005E-2</v>
      </c>
    </row>
    <row r="572" spans="1:23" hidden="1" outlineLevel="2">
      <c r="A572" s="2" t="s">
        <v>8</v>
      </c>
      <c r="B572" s="18">
        <v>0.04</v>
      </c>
      <c r="C572" s="12"/>
      <c r="D572" s="12"/>
      <c r="E572" s="12">
        <f t="shared" si="345"/>
        <v>1.84E-2</v>
      </c>
      <c r="F572" s="12"/>
      <c r="G572" s="30"/>
      <c r="H572" s="13"/>
      <c r="I572" s="13"/>
      <c r="J572" s="13"/>
      <c r="K572" s="13"/>
      <c r="L572" s="13"/>
      <c r="M572" s="41"/>
      <c r="N572" s="13"/>
      <c r="O572" s="12"/>
      <c r="P572" s="13"/>
      <c r="Q572" s="13"/>
      <c r="R572" s="12"/>
      <c r="S572" s="13"/>
      <c r="T572" s="13"/>
      <c r="U572" s="13"/>
      <c r="V572" s="13"/>
      <c r="W572" s="15">
        <f t="shared" si="346"/>
        <v>1.84E-2</v>
      </c>
    </row>
    <row r="573" spans="1:23" hidden="1" outlineLevel="2">
      <c r="A573" s="2" t="s">
        <v>9</v>
      </c>
      <c r="B573" s="18">
        <v>0.1</v>
      </c>
      <c r="C573" s="12"/>
      <c r="D573" s="12"/>
      <c r="E573" s="12">
        <f t="shared" si="345"/>
        <v>1.6999999999999994E-2</v>
      </c>
      <c r="F573" s="12"/>
      <c r="G573" s="30"/>
      <c r="H573" s="13"/>
      <c r="I573" s="13"/>
      <c r="J573" s="13"/>
      <c r="K573" s="13"/>
      <c r="L573" s="13"/>
      <c r="M573" s="41"/>
      <c r="N573" s="13"/>
      <c r="O573" s="12"/>
      <c r="P573" s="13"/>
      <c r="Q573" s="13"/>
      <c r="R573" s="12"/>
      <c r="S573" s="13"/>
      <c r="T573" s="13"/>
      <c r="U573" s="13"/>
      <c r="V573" s="13"/>
      <c r="W573" s="15">
        <f t="shared" si="346"/>
        <v>1.6999999999999994E-2</v>
      </c>
    </row>
    <row r="574" spans="1:23" hidden="1" outlineLevel="2">
      <c r="A574" s="2" t="s">
        <v>10</v>
      </c>
      <c r="B574" s="18">
        <v>0.24</v>
      </c>
      <c r="C574" s="12"/>
      <c r="D574" s="12"/>
      <c r="E574" s="12">
        <f t="shared" si="345"/>
        <v>6.3840000000000022E-2</v>
      </c>
      <c r="F574" s="12"/>
      <c r="G574" s="30"/>
      <c r="H574" s="13"/>
      <c r="I574" s="13"/>
      <c r="J574" s="13"/>
      <c r="K574" s="13"/>
      <c r="L574" s="13"/>
      <c r="M574" s="41"/>
      <c r="N574" s="13"/>
      <c r="O574" s="12"/>
      <c r="P574" s="13"/>
      <c r="Q574" s="13"/>
      <c r="R574" s="12"/>
      <c r="S574" s="13"/>
      <c r="T574" s="13"/>
      <c r="U574" s="13"/>
      <c r="V574" s="13"/>
      <c r="W574" s="15">
        <f t="shared" si="346"/>
        <v>6.3840000000000022E-2</v>
      </c>
    </row>
    <row r="575" spans="1:23" hidden="1" outlineLevel="2">
      <c r="A575" s="2" t="s">
        <v>11</v>
      </c>
      <c r="B575" s="18">
        <v>0.1</v>
      </c>
      <c r="C575" s="12"/>
      <c r="D575" s="12"/>
      <c r="E575" s="12">
        <f t="shared" si="345"/>
        <v>1.8750000000000006E-2</v>
      </c>
      <c r="F575" s="12"/>
      <c r="G575" s="30"/>
      <c r="H575" s="13"/>
      <c r="I575" s="13"/>
      <c r="J575" s="13"/>
      <c r="K575" s="13"/>
      <c r="L575" s="13"/>
      <c r="M575" s="41"/>
      <c r="N575" s="13"/>
      <c r="O575" s="12"/>
      <c r="P575" s="13"/>
      <c r="Q575" s="13"/>
      <c r="R575" s="12"/>
      <c r="S575" s="13"/>
      <c r="T575" s="13"/>
      <c r="U575" s="13"/>
      <c r="V575" s="13"/>
      <c r="W575" s="15">
        <f t="shared" si="346"/>
        <v>1.8750000000000006E-2</v>
      </c>
    </row>
    <row r="576" spans="1:23" hidden="1" outlineLevel="2">
      <c r="A576" s="2" t="s">
        <v>12</v>
      </c>
      <c r="B576" s="18">
        <v>0.14000000000000001</v>
      </c>
      <c r="C576" s="12"/>
      <c r="D576" s="12"/>
      <c r="E576" s="12">
        <f t="shared" si="345"/>
        <v>2.0999999999999998E-2</v>
      </c>
      <c r="F576" s="12"/>
      <c r="G576" s="30"/>
      <c r="H576" s="13"/>
      <c r="I576" s="13"/>
      <c r="J576" s="13"/>
      <c r="K576" s="13"/>
      <c r="L576" s="13"/>
      <c r="M576" s="41"/>
      <c r="N576" s="13"/>
      <c r="O576" s="12"/>
      <c r="P576" s="13"/>
      <c r="Q576" s="13"/>
      <c r="R576" s="12"/>
      <c r="S576" s="13"/>
      <c r="T576" s="13"/>
      <c r="U576" s="13"/>
      <c r="V576" s="13"/>
      <c r="W576" s="15">
        <f t="shared" si="346"/>
        <v>2.0999999999999998E-2</v>
      </c>
    </row>
    <row r="577" spans="1:23" hidden="1" outlineLevel="2">
      <c r="A577" s="2" t="s">
        <v>13</v>
      </c>
      <c r="B577" s="18">
        <v>0.05</v>
      </c>
      <c r="C577" s="12"/>
      <c r="D577" s="12"/>
      <c r="E577" s="12">
        <f t="shared" si="345"/>
        <v>5.000000000000001E-2</v>
      </c>
      <c r="F577" s="12"/>
      <c r="G577" s="30"/>
      <c r="H577" s="13"/>
      <c r="I577" s="13"/>
      <c r="J577" s="13"/>
      <c r="K577" s="13"/>
      <c r="L577" s="13"/>
      <c r="M577" s="41"/>
      <c r="N577" s="13"/>
      <c r="O577" s="12"/>
      <c r="P577" s="13"/>
      <c r="Q577" s="13"/>
      <c r="R577" s="12"/>
      <c r="S577" s="13"/>
      <c r="T577" s="13"/>
      <c r="U577" s="13"/>
      <c r="V577" s="13"/>
      <c r="W577" s="15">
        <f t="shared" si="346"/>
        <v>5.000000000000001E-2</v>
      </c>
    </row>
    <row r="578" spans="1:23" hidden="1" outlineLevel="2">
      <c r="A578" s="2" t="s">
        <v>14</v>
      </c>
      <c r="B578" s="18">
        <v>0.09</v>
      </c>
      <c r="C578" s="12"/>
      <c r="D578" s="12"/>
      <c r="E578" s="12">
        <f t="shared" si="345"/>
        <v>0.09</v>
      </c>
      <c r="F578" s="12"/>
      <c r="G578" s="30"/>
      <c r="H578" s="13"/>
      <c r="I578" s="13"/>
      <c r="J578" s="13"/>
      <c r="K578" s="13"/>
      <c r="L578" s="13"/>
      <c r="M578" s="41"/>
      <c r="N578" s="13"/>
      <c r="O578" s="12"/>
      <c r="P578" s="13"/>
      <c r="Q578" s="13"/>
      <c r="R578" s="12"/>
      <c r="S578" s="13"/>
      <c r="T578" s="13"/>
      <c r="U578" s="13"/>
      <c r="V578" s="13"/>
      <c r="W578" s="15">
        <f t="shared" si="346"/>
        <v>0.09</v>
      </c>
    </row>
    <row r="579" spans="1:23" hidden="1" outlineLevel="2">
      <c r="A579" s="2" t="s">
        <v>15</v>
      </c>
      <c r="B579" s="18">
        <v>0.05</v>
      </c>
      <c r="C579" s="12"/>
      <c r="D579" s="12"/>
      <c r="E579" s="12">
        <f t="shared" si="345"/>
        <v>2.0000000000000004E-2</v>
      </c>
      <c r="F579" s="12"/>
      <c r="G579" s="30"/>
      <c r="H579" s="13"/>
      <c r="I579" s="13"/>
      <c r="J579" s="13"/>
      <c r="K579" s="13"/>
      <c r="L579" s="13"/>
      <c r="M579" s="41"/>
      <c r="N579" s="13"/>
      <c r="O579" s="12"/>
      <c r="P579" s="13"/>
      <c r="Q579" s="13"/>
      <c r="R579" s="12"/>
      <c r="S579" s="13"/>
      <c r="T579" s="13"/>
      <c r="U579" s="13"/>
      <c r="V579" s="13"/>
      <c r="W579" s="15">
        <f t="shared" si="346"/>
        <v>2.0000000000000004E-2</v>
      </c>
    </row>
    <row r="580" spans="1:23" hidden="1" outlineLevel="2">
      <c r="A580" s="2" t="s">
        <v>16</v>
      </c>
      <c r="B580" s="18">
        <v>0.09</v>
      </c>
      <c r="C580" s="12"/>
      <c r="D580" s="12"/>
      <c r="E580" s="12">
        <f t="shared" si="345"/>
        <v>0.09</v>
      </c>
      <c r="F580" s="12"/>
      <c r="G580" s="30"/>
      <c r="H580" s="13"/>
      <c r="I580" s="13"/>
      <c r="J580" s="13"/>
      <c r="K580" s="13"/>
      <c r="L580" s="13"/>
      <c r="M580" s="41"/>
      <c r="N580" s="13"/>
      <c r="O580" s="12"/>
      <c r="P580" s="13"/>
      <c r="Q580" s="13"/>
      <c r="R580" s="12"/>
      <c r="S580" s="13"/>
      <c r="T580" s="13"/>
      <c r="U580" s="13"/>
      <c r="V580" s="13"/>
      <c r="W580" s="15">
        <f t="shared" si="346"/>
        <v>0.09</v>
      </c>
    </row>
    <row r="581" spans="1:23" s="5" customFormat="1" hidden="1" outlineLevel="1">
      <c r="A581" s="3" t="s">
        <v>17</v>
      </c>
      <c r="B581" s="16">
        <f>SUM(B571:B580)</f>
        <v>1</v>
      </c>
      <c r="C581" s="16">
        <f t="shared" ref="C581:W581" si="347">SUM(C571:C580)</f>
        <v>0</v>
      </c>
      <c r="D581" s="16">
        <f t="shared" si="347"/>
        <v>0</v>
      </c>
      <c r="E581" s="16">
        <f t="shared" si="347"/>
        <v>0.41024000000000005</v>
      </c>
      <c r="F581" s="16">
        <f t="shared" si="347"/>
        <v>0</v>
      </c>
      <c r="G581" s="16">
        <f t="shared" si="347"/>
        <v>0</v>
      </c>
      <c r="H581" s="16">
        <f t="shared" si="347"/>
        <v>0</v>
      </c>
      <c r="I581" s="16">
        <f t="shared" si="347"/>
        <v>0</v>
      </c>
      <c r="J581" s="16">
        <f t="shared" si="347"/>
        <v>0</v>
      </c>
      <c r="K581" s="16">
        <f t="shared" si="347"/>
        <v>0</v>
      </c>
      <c r="L581" s="16">
        <f t="shared" si="347"/>
        <v>0</v>
      </c>
      <c r="M581" s="42">
        <f t="shared" si="347"/>
        <v>0</v>
      </c>
      <c r="N581" s="16">
        <f t="shared" si="347"/>
        <v>0</v>
      </c>
      <c r="O581" s="16">
        <f t="shared" si="347"/>
        <v>0</v>
      </c>
      <c r="P581" s="16">
        <f t="shared" si="347"/>
        <v>0</v>
      </c>
      <c r="Q581" s="16">
        <f t="shared" si="347"/>
        <v>0</v>
      </c>
      <c r="R581" s="16">
        <f t="shared" si="347"/>
        <v>0</v>
      </c>
      <c r="S581" s="16">
        <f t="shared" si="347"/>
        <v>0</v>
      </c>
      <c r="T581" s="16">
        <f t="shared" si="347"/>
        <v>0</v>
      </c>
      <c r="U581" s="16">
        <f t="shared" si="347"/>
        <v>0</v>
      </c>
      <c r="V581" s="16">
        <f t="shared" si="347"/>
        <v>0</v>
      </c>
      <c r="W581" s="16">
        <f t="shared" si="347"/>
        <v>0.41024000000000005</v>
      </c>
    </row>
    <row r="582" spans="1:23" collapsed="1">
      <c r="A582" s="3" t="s">
        <v>18</v>
      </c>
      <c r="B582" s="16">
        <f t="shared" ref="B582" si="348">0.4*B570+0.6*B581</f>
        <v>1</v>
      </c>
      <c r="C582" s="16">
        <f t="shared" ref="C582" si="349">0.4*C570+0.6*C581</f>
        <v>0</v>
      </c>
      <c r="D582" s="16">
        <f t="shared" ref="D582" si="350">0.4*D570+0.6*D581</f>
        <v>0</v>
      </c>
      <c r="E582" s="16">
        <f t="shared" ref="E582" si="351">0.4*E570+0.6*E581</f>
        <v>0.63714400000000015</v>
      </c>
      <c r="F582" s="16">
        <f t="shared" ref="F582" si="352">0.4*F570+0.6*F581</f>
        <v>0</v>
      </c>
      <c r="G582" s="16">
        <f t="shared" ref="G582" si="353">0.4*G570+0.6*G581</f>
        <v>0</v>
      </c>
      <c r="H582" s="16">
        <f t="shared" ref="H582" si="354">0.4*H570+0.6*H581</f>
        <v>0</v>
      </c>
      <c r="I582" s="16">
        <f t="shared" ref="I582" si="355">0.4*I570+0.6*I581</f>
        <v>0</v>
      </c>
      <c r="J582" s="16">
        <f t="shared" ref="J582" si="356">0.4*J570+0.6*J581</f>
        <v>0</v>
      </c>
      <c r="K582" s="16">
        <f t="shared" ref="K582" si="357">0.4*K570+0.6*K581</f>
        <v>0</v>
      </c>
      <c r="L582" s="16">
        <f t="shared" ref="L582" si="358">0.4*L570+0.6*L581</f>
        <v>0</v>
      </c>
      <c r="M582" s="42">
        <f t="shared" ref="M582" si="359">0.4*M570+0.6*M581</f>
        <v>0</v>
      </c>
      <c r="N582" s="16">
        <f t="shared" ref="N582" si="360">0.4*N570+0.6*N581</f>
        <v>0</v>
      </c>
      <c r="O582" s="16">
        <f t="shared" ref="O582" si="361">0.4*O570+0.6*O581</f>
        <v>0</v>
      </c>
      <c r="P582" s="16">
        <f t="shared" ref="P582" si="362">0.4*P570+0.6*P581</f>
        <v>0</v>
      </c>
      <c r="Q582" s="16">
        <f t="shared" ref="Q582" si="363">0.4*Q570+0.6*Q581</f>
        <v>0</v>
      </c>
      <c r="R582" s="16">
        <f t="shared" ref="R582" si="364">0.4*R570+0.6*R581</f>
        <v>0</v>
      </c>
      <c r="S582" s="16">
        <f t="shared" ref="S582" si="365">0.4*S570+0.6*S581</f>
        <v>0</v>
      </c>
      <c r="T582" s="16">
        <f t="shared" ref="T582" si="366">0.4*T570+0.6*T581</f>
        <v>0</v>
      </c>
      <c r="U582" s="16">
        <f t="shared" ref="U582" si="367">0.4*U570+0.6*U581</f>
        <v>0</v>
      </c>
      <c r="V582" s="16">
        <f t="shared" ref="V582" si="368">0.4*V570+0.6*V581</f>
        <v>0</v>
      </c>
      <c r="W582" s="16">
        <f t="shared" ref="W582" si="369">0.4*W570+0.6*W581</f>
        <v>0.63714400000000015</v>
      </c>
    </row>
    <row r="583" spans="1:23">
      <c r="F583" s="17"/>
      <c r="M583" s="43"/>
      <c r="W583" s="17"/>
    </row>
    <row r="584" spans="1:23">
      <c r="A584" s="46" t="s">
        <v>96</v>
      </c>
      <c r="B584" s="7"/>
      <c r="C584" s="7"/>
      <c r="D584" s="7"/>
      <c r="E584" s="7"/>
      <c r="F584" s="14"/>
      <c r="G584" s="7"/>
      <c r="H584" s="7"/>
      <c r="I584" s="7"/>
      <c r="J584" s="7"/>
      <c r="K584" s="7"/>
      <c r="L584" s="7"/>
      <c r="M584" s="39"/>
      <c r="N584" s="7"/>
      <c r="O584" s="7"/>
      <c r="P584" s="7"/>
      <c r="Q584" s="7"/>
      <c r="R584" s="7"/>
      <c r="S584" s="7"/>
      <c r="T584" s="7"/>
      <c r="U584" s="7"/>
      <c r="V584" s="7"/>
      <c r="W584" s="14"/>
    </row>
    <row r="585" spans="1:23" hidden="1" outlineLevel="2">
      <c r="A585" s="2" t="s">
        <v>2</v>
      </c>
      <c r="B585" s="18">
        <v>0.25</v>
      </c>
      <c r="C585" s="12"/>
      <c r="D585" s="12"/>
      <c r="E585" s="12">
        <f>B585*E566/B566*E124/B124</f>
        <v>0.25</v>
      </c>
      <c r="F585" s="12"/>
      <c r="G585" s="30"/>
      <c r="H585" s="12"/>
      <c r="I585" s="12"/>
      <c r="J585" s="12"/>
      <c r="K585" s="13"/>
      <c r="L585" s="12"/>
      <c r="M585" s="41"/>
      <c r="N585" s="13"/>
      <c r="O585" s="13"/>
      <c r="P585" s="13"/>
      <c r="Q585" s="13"/>
      <c r="R585" s="12"/>
      <c r="S585" s="13"/>
      <c r="T585" s="13"/>
      <c r="U585" s="13"/>
      <c r="V585" s="13"/>
      <c r="W585" s="15">
        <f>AVERAGE(C585:V585)</f>
        <v>0.25</v>
      </c>
    </row>
    <row r="586" spans="1:23" hidden="1" outlineLevel="2">
      <c r="A586" s="2" t="s">
        <v>3</v>
      </c>
      <c r="B586" s="18">
        <v>0.1</v>
      </c>
      <c r="C586" s="12"/>
      <c r="D586" s="12"/>
      <c r="E586" s="12">
        <f t="shared" ref="E586:E588" si="370">B586*E567/B567*E125/B125</f>
        <v>0.10000000000000002</v>
      </c>
      <c r="F586" s="12"/>
      <c r="G586" s="30"/>
      <c r="H586" s="12"/>
      <c r="I586" s="12"/>
      <c r="J586" s="12"/>
      <c r="K586" s="13"/>
      <c r="L586" s="12"/>
      <c r="M586" s="41"/>
      <c r="N586" s="12"/>
      <c r="O586" s="13"/>
      <c r="P586" s="13"/>
      <c r="Q586" s="13"/>
      <c r="R586" s="12"/>
      <c r="S586" s="13"/>
      <c r="T586" s="13"/>
      <c r="U586" s="13"/>
      <c r="V586" s="13"/>
      <c r="W586" s="15">
        <f t="shared" ref="W586:W588" si="371">AVERAGE(C586:V586)</f>
        <v>0.10000000000000002</v>
      </c>
    </row>
    <row r="587" spans="1:23" hidden="1" outlineLevel="2">
      <c r="A587" s="2" t="s">
        <v>4</v>
      </c>
      <c r="B587" s="18">
        <v>0.45</v>
      </c>
      <c r="C587" s="12"/>
      <c r="D587" s="12"/>
      <c r="E587" s="12">
        <f t="shared" si="370"/>
        <v>0.42749999999999999</v>
      </c>
      <c r="F587" s="12"/>
      <c r="G587" s="30"/>
      <c r="H587" s="12"/>
      <c r="I587" s="12"/>
      <c r="J587" s="12"/>
      <c r="K587" s="13"/>
      <c r="L587" s="12"/>
      <c r="M587" s="41"/>
      <c r="N587" s="12"/>
      <c r="O587" s="13"/>
      <c r="P587" s="13"/>
      <c r="Q587" s="13"/>
      <c r="R587" s="12"/>
      <c r="S587" s="13"/>
      <c r="T587" s="13"/>
      <c r="U587" s="13"/>
      <c r="V587" s="13"/>
      <c r="W587" s="15">
        <f t="shared" si="371"/>
        <v>0.42749999999999999</v>
      </c>
    </row>
    <row r="588" spans="1:23" hidden="1" outlineLevel="2">
      <c r="A588" s="2" t="s">
        <v>5</v>
      </c>
      <c r="B588" s="18">
        <v>0.2</v>
      </c>
      <c r="C588" s="12"/>
      <c r="D588" s="12"/>
      <c r="E588" s="12">
        <f t="shared" si="370"/>
        <v>0.04</v>
      </c>
      <c r="F588" s="12"/>
      <c r="G588" s="30"/>
      <c r="H588" s="12"/>
      <c r="I588" s="12"/>
      <c r="J588" s="12"/>
      <c r="K588" s="13"/>
      <c r="L588" s="12"/>
      <c r="M588" s="41"/>
      <c r="N588" s="12"/>
      <c r="O588" s="13"/>
      <c r="P588" s="13"/>
      <c r="Q588" s="13"/>
      <c r="R588" s="12"/>
      <c r="S588" s="13"/>
      <c r="T588" s="13"/>
      <c r="U588" s="13"/>
      <c r="V588" s="13"/>
      <c r="W588" s="15">
        <f t="shared" si="371"/>
        <v>0.04</v>
      </c>
    </row>
    <row r="589" spans="1:23" s="5" customFormat="1" hidden="1" outlineLevel="1">
      <c r="A589" s="3" t="s">
        <v>6</v>
      </c>
      <c r="B589" s="16">
        <f>SUM(B585:B588)</f>
        <v>1</v>
      </c>
      <c r="C589" s="16">
        <f t="shared" ref="C589:W589" si="372">SUM(C585:C588)</f>
        <v>0</v>
      </c>
      <c r="D589" s="16">
        <f t="shared" si="372"/>
        <v>0</v>
      </c>
      <c r="E589" s="16">
        <f t="shared" si="372"/>
        <v>0.81750000000000012</v>
      </c>
      <c r="F589" s="16">
        <f t="shared" si="372"/>
        <v>0</v>
      </c>
      <c r="G589" s="16">
        <f t="shared" si="372"/>
        <v>0</v>
      </c>
      <c r="H589" s="16">
        <f t="shared" si="372"/>
        <v>0</v>
      </c>
      <c r="I589" s="16">
        <f t="shared" si="372"/>
        <v>0</v>
      </c>
      <c r="J589" s="16">
        <f t="shared" si="372"/>
        <v>0</v>
      </c>
      <c r="K589" s="16">
        <f t="shared" si="372"/>
        <v>0</v>
      </c>
      <c r="L589" s="16">
        <f t="shared" si="372"/>
        <v>0</v>
      </c>
      <c r="M589" s="42">
        <f t="shared" si="372"/>
        <v>0</v>
      </c>
      <c r="N589" s="16">
        <f t="shared" si="372"/>
        <v>0</v>
      </c>
      <c r="O589" s="16">
        <f t="shared" si="372"/>
        <v>0</v>
      </c>
      <c r="P589" s="16">
        <f t="shared" si="372"/>
        <v>0</v>
      </c>
      <c r="Q589" s="16">
        <f t="shared" si="372"/>
        <v>0</v>
      </c>
      <c r="R589" s="16">
        <f t="shared" si="372"/>
        <v>0</v>
      </c>
      <c r="S589" s="16">
        <f t="shared" si="372"/>
        <v>0</v>
      </c>
      <c r="T589" s="16">
        <f t="shared" si="372"/>
        <v>0</v>
      </c>
      <c r="U589" s="16">
        <f t="shared" si="372"/>
        <v>0</v>
      </c>
      <c r="V589" s="16">
        <f t="shared" si="372"/>
        <v>0</v>
      </c>
      <c r="W589" s="16">
        <f t="shared" si="372"/>
        <v>0.81750000000000012</v>
      </c>
    </row>
    <row r="590" spans="1:23" hidden="1" outlineLevel="2">
      <c r="A590" s="2" t="s">
        <v>7</v>
      </c>
      <c r="B590" s="18">
        <v>0.1</v>
      </c>
      <c r="C590" s="12"/>
      <c r="D590" s="12"/>
      <c r="E590" s="12">
        <f t="shared" ref="E590:E599" si="373">B590*E571/B571*E129/B129</f>
        <v>2.1250000000000005E-2</v>
      </c>
      <c r="F590" s="12"/>
      <c r="G590" s="30"/>
      <c r="H590" s="13"/>
      <c r="I590" s="13"/>
      <c r="J590" s="13"/>
      <c r="K590" s="13"/>
      <c r="L590" s="13"/>
      <c r="M590" s="41"/>
      <c r="N590" s="13"/>
      <c r="O590" s="12"/>
      <c r="P590" s="13"/>
      <c r="Q590" s="13"/>
      <c r="R590" s="12"/>
      <c r="S590" s="13"/>
      <c r="T590" s="13"/>
      <c r="U590" s="13"/>
      <c r="V590" s="13"/>
      <c r="W590" s="15">
        <f t="shared" ref="W590:W599" si="374">AVERAGE(C590:V590)</f>
        <v>2.1250000000000005E-2</v>
      </c>
    </row>
    <row r="591" spans="1:23" hidden="1" outlineLevel="2">
      <c r="A591" s="2" t="s">
        <v>8</v>
      </c>
      <c r="B591" s="18">
        <v>0.04</v>
      </c>
      <c r="C591" s="12"/>
      <c r="D591" s="12"/>
      <c r="E591" s="12">
        <f t="shared" si="373"/>
        <v>1.1039999999999999E-2</v>
      </c>
      <c r="F591" s="12"/>
      <c r="G591" s="30"/>
      <c r="H591" s="13"/>
      <c r="I591" s="13"/>
      <c r="J591" s="13"/>
      <c r="K591" s="13"/>
      <c r="L591" s="13"/>
      <c r="M591" s="41"/>
      <c r="N591" s="13"/>
      <c r="O591" s="12"/>
      <c r="P591" s="13"/>
      <c r="Q591" s="13"/>
      <c r="R591" s="12"/>
      <c r="S591" s="13"/>
      <c r="T591" s="13"/>
      <c r="U591" s="13"/>
      <c r="V591" s="13"/>
      <c r="W591" s="15">
        <f t="shared" si="374"/>
        <v>1.1039999999999999E-2</v>
      </c>
    </row>
    <row r="592" spans="1:23" hidden="1" outlineLevel="2">
      <c r="A592" s="2" t="s">
        <v>9</v>
      </c>
      <c r="B592" s="18">
        <v>0.1</v>
      </c>
      <c r="C592" s="12"/>
      <c r="D592" s="12"/>
      <c r="E592" s="12">
        <f t="shared" si="373"/>
        <v>1.5299999999999996E-2</v>
      </c>
      <c r="F592" s="12"/>
      <c r="G592" s="30"/>
      <c r="H592" s="13"/>
      <c r="I592" s="13"/>
      <c r="J592" s="13"/>
      <c r="K592" s="13"/>
      <c r="L592" s="13"/>
      <c r="M592" s="41"/>
      <c r="N592" s="13"/>
      <c r="O592" s="12"/>
      <c r="P592" s="13"/>
      <c r="Q592" s="13"/>
      <c r="R592" s="12"/>
      <c r="S592" s="13"/>
      <c r="T592" s="13"/>
      <c r="U592" s="13"/>
      <c r="V592" s="13"/>
      <c r="W592" s="15">
        <f t="shared" si="374"/>
        <v>1.5299999999999996E-2</v>
      </c>
    </row>
    <row r="593" spans="1:23" hidden="1" outlineLevel="2">
      <c r="A593" s="2" t="s">
        <v>10</v>
      </c>
      <c r="B593" s="18">
        <v>0.24</v>
      </c>
      <c r="C593" s="12"/>
      <c r="D593" s="12"/>
      <c r="E593" s="12">
        <f t="shared" si="373"/>
        <v>6.3840000000000022E-2</v>
      </c>
      <c r="F593" s="12"/>
      <c r="G593" s="30"/>
      <c r="H593" s="13"/>
      <c r="I593" s="13"/>
      <c r="J593" s="13"/>
      <c r="K593" s="13"/>
      <c r="L593" s="13"/>
      <c r="M593" s="41"/>
      <c r="N593" s="13"/>
      <c r="O593" s="12"/>
      <c r="P593" s="13"/>
      <c r="Q593" s="13"/>
      <c r="R593" s="12"/>
      <c r="S593" s="13"/>
      <c r="T593" s="13"/>
      <c r="U593" s="13"/>
      <c r="V593" s="13"/>
      <c r="W593" s="15">
        <f t="shared" si="374"/>
        <v>6.3840000000000022E-2</v>
      </c>
    </row>
    <row r="594" spans="1:23" hidden="1" outlineLevel="2">
      <c r="A594" s="2" t="s">
        <v>11</v>
      </c>
      <c r="B594" s="18">
        <v>0.1</v>
      </c>
      <c r="C594" s="12"/>
      <c r="D594" s="12"/>
      <c r="E594" s="12">
        <f t="shared" si="373"/>
        <v>1.8750000000000006E-2</v>
      </c>
      <c r="F594" s="12"/>
      <c r="G594" s="30"/>
      <c r="H594" s="13"/>
      <c r="I594" s="13"/>
      <c r="J594" s="13"/>
      <c r="K594" s="13"/>
      <c r="L594" s="13"/>
      <c r="M594" s="41"/>
      <c r="N594" s="13"/>
      <c r="O594" s="12"/>
      <c r="P594" s="13"/>
      <c r="Q594" s="13"/>
      <c r="R594" s="12"/>
      <c r="S594" s="13"/>
      <c r="T594" s="13"/>
      <c r="U594" s="13"/>
      <c r="V594" s="13"/>
      <c r="W594" s="15">
        <f t="shared" si="374"/>
        <v>1.8750000000000006E-2</v>
      </c>
    </row>
    <row r="595" spans="1:23" hidden="1" outlineLevel="2">
      <c r="A595" s="2" t="s">
        <v>12</v>
      </c>
      <c r="B595" s="18">
        <v>0.14000000000000001</v>
      </c>
      <c r="C595" s="12"/>
      <c r="D595" s="12"/>
      <c r="E595" s="12">
        <f t="shared" si="373"/>
        <v>2.0999999999999998E-2</v>
      </c>
      <c r="F595" s="12"/>
      <c r="G595" s="30"/>
      <c r="H595" s="13"/>
      <c r="I595" s="13"/>
      <c r="J595" s="13"/>
      <c r="K595" s="13"/>
      <c r="L595" s="13"/>
      <c r="M595" s="41"/>
      <c r="N595" s="13"/>
      <c r="O595" s="12"/>
      <c r="P595" s="13"/>
      <c r="Q595" s="13"/>
      <c r="R595" s="12"/>
      <c r="S595" s="13"/>
      <c r="T595" s="13"/>
      <c r="U595" s="13"/>
      <c r="V595" s="13"/>
      <c r="W595" s="15">
        <f t="shared" si="374"/>
        <v>2.0999999999999998E-2</v>
      </c>
    </row>
    <row r="596" spans="1:23" hidden="1" outlineLevel="2">
      <c r="A596" s="2" t="s">
        <v>13</v>
      </c>
      <c r="B596" s="18">
        <v>0.05</v>
      </c>
      <c r="C596" s="12"/>
      <c r="D596" s="12"/>
      <c r="E596" s="12">
        <f t="shared" si="373"/>
        <v>5.000000000000001E-2</v>
      </c>
      <c r="F596" s="12"/>
      <c r="G596" s="30"/>
      <c r="H596" s="13"/>
      <c r="I596" s="13"/>
      <c r="J596" s="13"/>
      <c r="K596" s="13"/>
      <c r="L596" s="13"/>
      <c r="M596" s="41"/>
      <c r="N596" s="13"/>
      <c r="O596" s="12"/>
      <c r="P596" s="13"/>
      <c r="Q596" s="13"/>
      <c r="R596" s="12"/>
      <c r="S596" s="13"/>
      <c r="T596" s="13"/>
      <c r="U596" s="13"/>
      <c r="V596" s="13"/>
      <c r="W596" s="15">
        <f t="shared" si="374"/>
        <v>5.000000000000001E-2</v>
      </c>
    </row>
    <row r="597" spans="1:23" hidden="1" outlineLevel="2">
      <c r="A597" s="2" t="s">
        <v>14</v>
      </c>
      <c r="B597" s="18">
        <v>0.09</v>
      </c>
      <c r="C597" s="12"/>
      <c r="D597" s="12"/>
      <c r="E597" s="12">
        <f t="shared" si="373"/>
        <v>0.09</v>
      </c>
      <c r="F597" s="12"/>
      <c r="G597" s="30"/>
      <c r="H597" s="13"/>
      <c r="I597" s="13"/>
      <c r="J597" s="13"/>
      <c r="K597" s="13"/>
      <c r="L597" s="13"/>
      <c r="M597" s="41"/>
      <c r="N597" s="13"/>
      <c r="O597" s="12"/>
      <c r="P597" s="13"/>
      <c r="Q597" s="13"/>
      <c r="R597" s="12"/>
      <c r="S597" s="13"/>
      <c r="T597" s="13"/>
      <c r="U597" s="13"/>
      <c r="V597" s="13"/>
      <c r="W597" s="15">
        <f t="shared" si="374"/>
        <v>0.09</v>
      </c>
    </row>
    <row r="598" spans="1:23" hidden="1" outlineLevel="2">
      <c r="A598" s="2" t="s">
        <v>15</v>
      </c>
      <c r="B598" s="18">
        <v>0.05</v>
      </c>
      <c r="C598" s="12"/>
      <c r="D598" s="12"/>
      <c r="E598" s="12">
        <f t="shared" si="373"/>
        <v>2.0000000000000004E-2</v>
      </c>
      <c r="F598" s="12"/>
      <c r="G598" s="30"/>
      <c r="H598" s="13"/>
      <c r="I598" s="13"/>
      <c r="J598" s="13"/>
      <c r="K598" s="13"/>
      <c r="L598" s="13"/>
      <c r="M598" s="41"/>
      <c r="N598" s="13"/>
      <c r="O598" s="12"/>
      <c r="P598" s="13"/>
      <c r="Q598" s="13"/>
      <c r="R598" s="12"/>
      <c r="S598" s="13"/>
      <c r="T598" s="13"/>
      <c r="U598" s="13"/>
      <c r="V598" s="13"/>
      <c r="W598" s="15">
        <f t="shared" si="374"/>
        <v>2.0000000000000004E-2</v>
      </c>
    </row>
    <row r="599" spans="1:23" hidden="1" outlineLevel="2">
      <c r="A599" s="2" t="s">
        <v>16</v>
      </c>
      <c r="B599" s="18">
        <v>0.09</v>
      </c>
      <c r="C599" s="12"/>
      <c r="D599" s="12"/>
      <c r="E599" s="12">
        <f t="shared" si="373"/>
        <v>0.09</v>
      </c>
      <c r="F599" s="12"/>
      <c r="G599" s="30"/>
      <c r="H599" s="13"/>
      <c r="I599" s="13"/>
      <c r="J599" s="13"/>
      <c r="K599" s="13"/>
      <c r="L599" s="13"/>
      <c r="M599" s="41"/>
      <c r="N599" s="13"/>
      <c r="O599" s="12"/>
      <c r="P599" s="13"/>
      <c r="Q599" s="13"/>
      <c r="R599" s="12"/>
      <c r="S599" s="13"/>
      <c r="T599" s="13"/>
      <c r="U599" s="13"/>
      <c r="V599" s="13"/>
      <c r="W599" s="15">
        <f t="shared" si="374"/>
        <v>0.09</v>
      </c>
    </row>
    <row r="600" spans="1:23" s="5" customFormat="1" hidden="1" outlineLevel="1">
      <c r="A600" s="3" t="s">
        <v>17</v>
      </c>
      <c r="B600" s="16">
        <f>SUM(B590:B599)</f>
        <v>1</v>
      </c>
      <c r="C600" s="16">
        <f t="shared" ref="C600:W600" si="375">SUM(C590:C599)</f>
        <v>0</v>
      </c>
      <c r="D600" s="16">
        <f t="shared" si="375"/>
        <v>0</v>
      </c>
      <c r="E600" s="16">
        <f t="shared" si="375"/>
        <v>0.40118000000000009</v>
      </c>
      <c r="F600" s="16">
        <f t="shared" si="375"/>
        <v>0</v>
      </c>
      <c r="G600" s="16">
        <f t="shared" si="375"/>
        <v>0</v>
      </c>
      <c r="H600" s="16">
        <f t="shared" si="375"/>
        <v>0</v>
      </c>
      <c r="I600" s="16">
        <f t="shared" si="375"/>
        <v>0</v>
      </c>
      <c r="J600" s="16">
        <f t="shared" si="375"/>
        <v>0</v>
      </c>
      <c r="K600" s="16">
        <f t="shared" si="375"/>
        <v>0</v>
      </c>
      <c r="L600" s="16">
        <f t="shared" si="375"/>
        <v>0</v>
      </c>
      <c r="M600" s="42">
        <f t="shared" si="375"/>
        <v>0</v>
      </c>
      <c r="N600" s="16">
        <f t="shared" si="375"/>
        <v>0</v>
      </c>
      <c r="O600" s="16">
        <f t="shared" si="375"/>
        <v>0</v>
      </c>
      <c r="P600" s="16">
        <f t="shared" si="375"/>
        <v>0</v>
      </c>
      <c r="Q600" s="16">
        <f t="shared" si="375"/>
        <v>0</v>
      </c>
      <c r="R600" s="16">
        <f t="shared" si="375"/>
        <v>0</v>
      </c>
      <c r="S600" s="16">
        <f t="shared" si="375"/>
        <v>0</v>
      </c>
      <c r="T600" s="16">
        <f t="shared" si="375"/>
        <v>0</v>
      </c>
      <c r="U600" s="16">
        <f t="shared" si="375"/>
        <v>0</v>
      </c>
      <c r="V600" s="16">
        <f t="shared" si="375"/>
        <v>0</v>
      </c>
      <c r="W600" s="16">
        <f t="shared" si="375"/>
        <v>0.40118000000000009</v>
      </c>
    </row>
    <row r="601" spans="1:23" collapsed="1">
      <c r="A601" s="3" t="s">
        <v>18</v>
      </c>
      <c r="B601" s="16">
        <f t="shared" ref="B601" si="376">0.4*B589+0.6*B600</f>
        <v>1</v>
      </c>
      <c r="C601" s="16">
        <f t="shared" ref="C601" si="377">0.4*C589+0.6*C600</f>
        <v>0</v>
      </c>
      <c r="D601" s="16">
        <f t="shared" ref="D601" si="378">0.4*D589+0.6*D600</f>
        <v>0</v>
      </c>
      <c r="E601" s="16">
        <f t="shared" ref="E601" si="379">0.4*E589+0.6*E600</f>
        <v>0.5677080000000001</v>
      </c>
      <c r="F601" s="16">
        <f t="shared" ref="F601" si="380">0.4*F589+0.6*F600</f>
        <v>0</v>
      </c>
      <c r="G601" s="16">
        <f t="shared" ref="G601" si="381">0.4*G589+0.6*G600</f>
        <v>0</v>
      </c>
      <c r="H601" s="16">
        <f t="shared" ref="H601" si="382">0.4*H589+0.6*H600</f>
        <v>0</v>
      </c>
      <c r="I601" s="16">
        <f t="shared" ref="I601" si="383">0.4*I589+0.6*I600</f>
        <v>0</v>
      </c>
      <c r="J601" s="16">
        <f t="shared" ref="J601" si="384">0.4*J589+0.6*J600</f>
        <v>0</v>
      </c>
      <c r="K601" s="16">
        <f t="shared" ref="K601" si="385">0.4*K589+0.6*K600</f>
        <v>0</v>
      </c>
      <c r="L601" s="16">
        <f t="shared" ref="L601" si="386">0.4*L589+0.6*L600</f>
        <v>0</v>
      </c>
      <c r="M601" s="42">
        <f t="shared" ref="M601" si="387">0.4*M589+0.6*M600</f>
        <v>0</v>
      </c>
      <c r="N601" s="16">
        <f t="shared" ref="N601" si="388">0.4*N589+0.6*N600</f>
        <v>0</v>
      </c>
      <c r="O601" s="16">
        <f t="shared" ref="O601" si="389">0.4*O589+0.6*O600</f>
        <v>0</v>
      </c>
      <c r="P601" s="16">
        <f t="shared" ref="P601" si="390">0.4*P589+0.6*P600</f>
        <v>0</v>
      </c>
      <c r="Q601" s="16">
        <f t="shared" ref="Q601" si="391">0.4*Q589+0.6*Q600</f>
        <v>0</v>
      </c>
      <c r="R601" s="16">
        <f t="shared" ref="R601" si="392">0.4*R589+0.6*R600</f>
        <v>0</v>
      </c>
      <c r="S601" s="16">
        <f t="shared" ref="S601" si="393">0.4*S589+0.6*S600</f>
        <v>0</v>
      </c>
      <c r="T601" s="16">
        <f t="shared" ref="T601" si="394">0.4*T589+0.6*T600</f>
        <v>0</v>
      </c>
      <c r="U601" s="16">
        <f t="shared" ref="U601" si="395">0.4*U589+0.6*U600</f>
        <v>0</v>
      </c>
      <c r="V601" s="16">
        <f t="shared" ref="V601" si="396">0.4*V589+0.6*V600</f>
        <v>0</v>
      </c>
      <c r="W601" s="16">
        <f t="shared" ref="W601" si="397">0.4*W589+0.6*W600</f>
        <v>0.5677080000000001</v>
      </c>
    </row>
    <row r="602" spans="1:23">
      <c r="F602" s="17"/>
      <c r="M602" s="43"/>
      <c r="W602" s="17"/>
    </row>
  </sheetData>
  <phoneticPr fontId="8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62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1.25" outlineLevelRow="2" outlineLevelCol="1"/>
  <cols>
    <col min="1" max="1" width="49.4257812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6" width="9.28515625" style="32" customWidth="1" outlineLevel="1"/>
    <col min="7" max="14" width="9.28515625" style="1" customWidth="1" outlineLevel="1"/>
    <col min="15" max="15" width="9.28515625" style="11" customWidth="1" outlineLevel="1"/>
    <col min="16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33</v>
      </c>
      <c r="D1" s="8" t="s">
        <v>34</v>
      </c>
      <c r="E1" s="8" t="s">
        <v>35</v>
      </c>
      <c r="F1" s="31" t="s">
        <v>36</v>
      </c>
      <c r="G1" s="8" t="s">
        <v>37</v>
      </c>
      <c r="H1" s="8" t="s">
        <v>38</v>
      </c>
      <c r="I1" s="8" t="s">
        <v>39</v>
      </c>
      <c r="J1" s="8" t="s">
        <v>40</v>
      </c>
      <c r="K1" s="8" t="s">
        <v>41</v>
      </c>
      <c r="L1" s="8" t="s">
        <v>42</v>
      </c>
      <c r="M1" s="8" t="s">
        <v>43</v>
      </c>
      <c r="N1" s="8" t="s">
        <v>45</v>
      </c>
      <c r="O1" s="8" t="s">
        <v>46</v>
      </c>
      <c r="P1" s="8" t="s">
        <v>47</v>
      </c>
      <c r="Q1" s="8" t="s">
        <v>48</v>
      </c>
      <c r="R1" s="8" t="s">
        <v>56</v>
      </c>
      <c r="S1" s="8" t="s">
        <v>26</v>
      </c>
      <c r="T1" s="8" t="s">
        <v>27</v>
      </c>
      <c r="U1" s="8" t="s">
        <v>28</v>
      </c>
      <c r="V1" s="8" t="s">
        <v>29</v>
      </c>
      <c r="W1" s="8" t="s">
        <v>1</v>
      </c>
    </row>
    <row r="3" spans="1:23">
      <c r="A3" s="9" t="s">
        <v>23</v>
      </c>
      <c r="B3" s="7"/>
      <c r="C3" s="7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2</v>
      </c>
      <c r="B4" s="18">
        <v>0.25</v>
      </c>
      <c r="C4" s="12">
        <v>0.25</v>
      </c>
      <c r="D4" s="12">
        <v>0.25</v>
      </c>
      <c r="E4" s="13">
        <v>0.25</v>
      </c>
      <c r="F4" s="13">
        <v>0.25</v>
      </c>
      <c r="G4" s="12">
        <v>0.2</v>
      </c>
      <c r="H4" s="13">
        <v>0.25</v>
      </c>
      <c r="I4" s="13">
        <v>0.25</v>
      </c>
      <c r="J4" s="13">
        <v>0.2</v>
      </c>
      <c r="K4" s="13">
        <v>0.25</v>
      </c>
      <c r="L4" s="13">
        <v>0.25</v>
      </c>
      <c r="M4" s="13">
        <v>0.25</v>
      </c>
      <c r="N4" s="13">
        <v>0.2</v>
      </c>
      <c r="O4" s="12">
        <v>0.25</v>
      </c>
      <c r="P4" s="13">
        <v>0.2</v>
      </c>
      <c r="Q4" s="13">
        <v>0.25</v>
      </c>
      <c r="R4" s="13">
        <v>0.25</v>
      </c>
      <c r="S4" s="13"/>
      <c r="T4" s="13"/>
      <c r="U4" s="13"/>
      <c r="V4" s="13"/>
      <c r="W4" s="15">
        <f>AVERAGE(C4:V4)</f>
        <v>0.23750000000000002</v>
      </c>
    </row>
    <row r="5" spans="1:23" hidden="1" outlineLevel="2">
      <c r="A5" s="2" t="s">
        <v>3</v>
      </c>
      <c r="B5" s="18">
        <v>0.15</v>
      </c>
      <c r="C5" s="12">
        <v>0.15</v>
      </c>
      <c r="D5" s="12">
        <v>0.15</v>
      </c>
      <c r="E5" s="13">
        <v>0.15</v>
      </c>
      <c r="F5" s="13">
        <v>0.15</v>
      </c>
      <c r="G5" s="12">
        <v>0.15</v>
      </c>
      <c r="H5" s="13">
        <v>0.15</v>
      </c>
      <c r="I5" s="13">
        <v>0.15</v>
      </c>
      <c r="J5" s="13">
        <v>0.15</v>
      </c>
      <c r="K5" s="13">
        <v>0.15</v>
      </c>
      <c r="L5" s="13">
        <v>0.15</v>
      </c>
      <c r="M5" s="13">
        <v>0.15</v>
      </c>
      <c r="N5" s="13">
        <v>0.1</v>
      </c>
      <c r="O5" s="12">
        <v>0.15</v>
      </c>
      <c r="P5" s="13">
        <v>0.15</v>
      </c>
      <c r="Q5" s="13">
        <v>0.15</v>
      </c>
      <c r="R5" s="13">
        <v>0.15</v>
      </c>
      <c r="S5" s="13"/>
      <c r="T5" s="13"/>
      <c r="U5" s="13"/>
      <c r="V5" s="13"/>
      <c r="W5" s="15">
        <f t="shared" ref="W5:W7" si="0">AVERAGE(C5:V5)</f>
        <v>0.14687499999999998</v>
      </c>
    </row>
    <row r="6" spans="1:23" hidden="1" outlineLevel="2">
      <c r="A6" s="2" t="s">
        <v>4</v>
      </c>
      <c r="B6" s="18">
        <v>0.55000000000000004</v>
      </c>
      <c r="C6" s="12">
        <v>0.55000000000000004</v>
      </c>
      <c r="D6" s="12">
        <v>0.55000000000000004</v>
      </c>
      <c r="E6" s="13">
        <v>0.55000000000000004</v>
      </c>
      <c r="F6" s="13">
        <v>0.44</v>
      </c>
      <c r="G6" s="12">
        <v>0.55000000000000004</v>
      </c>
      <c r="H6" s="13">
        <v>0.55000000000000004</v>
      </c>
      <c r="I6" s="13">
        <v>0.55000000000000004</v>
      </c>
      <c r="J6" s="13">
        <v>0.5</v>
      </c>
      <c r="K6" s="13">
        <v>0.55000000000000004</v>
      </c>
      <c r="L6" s="13">
        <v>0.55000000000000004</v>
      </c>
      <c r="M6" s="13">
        <v>0.55000000000000004</v>
      </c>
      <c r="N6" s="13">
        <v>0.5</v>
      </c>
      <c r="O6" s="12">
        <v>0.55000000000000004</v>
      </c>
      <c r="P6" s="13">
        <v>0.44</v>
      </c>
      <c r="Q6" s="13">
        <v>0.55000000000000004</v>
      </c>
      <c r="R6" s="13">
        <v>0.55000000000000004</v>
      </c>
      <c r="S6" s="13"/>
      <c r="T6" s="13"/>
      <c r="U6" s="13"/>
      <c r="V6" s="13"/>
      <c r="W6" s="15">
        <f t="shared" si="0"/>
        <v>0.53</v>
      </c>
    </row>
    <row r="7" spans="1:23" hidden="1" outlineLevel="2">
      <c r="A7" s="2" t="s">
        <v>5</v>
      </c>
      <c r="B7" s="18">
        <v>0.05</v>
      </c>
      <c r="C7" s="12">
        <v>0.05</v>
      </c>
      <c r="D7" s="12">
        <v>0.05</v>
      </c>
      <c r="E7" s="13">
        <v>0.05</v>
      </c>
      <c r="F7" s="13">
        <v>0.05</v>
      </c>
      <c r="G7" s="12">
        <v>0.05</v>
      </c>
      <c r="H7" s="13">
        <v>0.05</v>
      </c>
      <c r="I7" s="13">
        <v>0.05</v>
      </c>
      <c r="J7" s="13">
        <v>0.05</v>
      </c>
      <c r="K7" s="13">
        <v>0.05</v>
      </c>
      <c r="L7" s="13">
        <v>0.05</v>
      </c>
      <c r="M7" s="13">
        <v>0.05</v>
      </c>
      <c r="N7" s="13">
        <v>0.05</v>
      </c>
      <c r="O7" s="12">
        <v>0.05</v>
      </c>
      <c r="P7" s="13">
        <v>0.05</v>
      </c>
      <c r="Q7" s="13">
        <v>0.05</v>
      </c>
      <c r="R7" s="13">
        <v>0.05</v>
      </c>
      <c r="S7" s="13"/>
      <c r="T7" s="13"/>
      <c r="U7" s="13"/>
      <c r="V7" s="13"/>
      <c r="W7" s="15">
        <f t="shared" si="0"/>
        <v>5.000000000000001E-2</v>
      </c>
    </row>
    <row r="8" spans="1:23" s="5" customFormat="1" hidden="1" outlineLevel="1" collapsed="1">
      <c r="A8" s="3" t="s">
        <v>6</v>
      </c>
      <c r="B8" s="16">
        <f>SUM(B4:B7)</f>
        <v>1</v>
      </c>
      <c r="C8" s="16">
        <f t="shared" ref="C8:W8" si="1">SUM(C4:C7)</f>
        <v>1</v>
      </c>
      <c r="D8" s="16">
        <f t="shared" si="1"/>
        <v>1</v>
      </c>
      <c r="E8" s="16">
        <f t="shared" si="1"/>
        <v>1</v>
      </c>
      <c r="F8" s="16">
        <f t="shared" si="1"/>
        <v>0.89000000000000012</v>
      </c>
      <c r="G8" s="16">
        <f t="shared" si="1"/>
        <v>0.95000000000000007</v>
      </c>
      <c r="H8" s="16">
        <f t="shared" si="1"/>
        <v>1</v>
      </c>
      <c r="I8" s="16">
        <f t="shared" si="1"/>
        <v>1</v>
      </c>
      <c r="J8" s="16">
        <f t="shared" si="1"/>
        <v>0.9</v>
      </c>
      <c r="K8" s="16">
        <f t="shared" si="1"/>
        <v>1</v>
      </c>
      <c r="L8" s="16">
        <f t="shared" si="1"/>
        <v>1</v>
      </c>
      <c r="M8" s="16">
        <f t="shared" si="1"/>
        <v>1</v>
      </c>
      <c r="N8" s="16">
        <f t="shared" si="1"/>
        <v>0.85000000000000009</v>
      </c>
      <c r="O8" s="16">
        <f t="shared" si="1"/>
        <v>1</v>
      </c>
      <c r="P8" s="16">
        <f t="shared" si="1"/>
        <v>0.84000000000000008</v>
      </c>
      <c r="Q8" s="16">
        <f t="shared" si="1"/>
        <v>1</v>
      </c>
      <c r="R8" s="16">
        <f t="shared" si="1"/>
        <v>1</v>
      </c>
      <c r="S8" s="16">
        <f t="shared" si="1"/>
        <v>0</v>
      </c>
      <c r="T8" s="16">
        <f t="shared" si="1"/>
        <v>0</v>
      </c>
      <c r="U8" s="16">
        <f t="shared" si="1"/>
        <v>0</v>
      </c>
      <c r="V8" s="16">
        <f t="shared" si="1"/>
        <v>0</v>
      </c>
      <c r="W8" s="16">
        <f t="shared" si="1"/>
        <v>0.96437500000000009</v>
      </c>
    </row>
    <row r="9" spans="1:23" hidden="1" outlineLevel="2">
      <c r="A9" s="2" t="s">
        <v>7</v>
      </c>
      <c r="B9" s="18">
        <v>0.09</v>
      </c>
      <c r="C9" s="12">
        <v>1.7999999999999999E-2</v>
      </c>
      <c r="D9" s="12">
        <v>1.7099999999999994E-2</v>
      </c>
      <c r="E9" s="13">
        <v>2.2499999999999999E-2</v>
      </c>
      <c r="F9" s="13">
        <v>1.7999999999999999E-2</v>
      </c>
      <c r="G9" s="12">
        <v>1.7999999999999999E-2</v>
      </c>
      <c r="H9" s="13">
        <v>0.02</v>
      </c>
      <c r="I9" s="13">
        <v>0.02</v>
      </c>
      <c r="J9" s="13">
        <v>0.02</v>
      </c>
      <c r="K9" s="13">
        <v>1.7999999999999999E-2</v>
      </c>
      <c r="L9" s="13">
        <v>0.02</v>
      </c>
      <c r="M9" s="13">
        <v>1.7999999999999999E-2</v>
      </c>
      <c r="N9" s="13">
        <v>1.7999999999999999E-2</v>
      </c>
      <c r="O9" s="12">
        <v>1.7999999999999999E-2</v>
      </c>
      <c r="P9" s="13">
        <v>1.7999999999999999E-2</v>
      </c>
      <c r="Q9" s="13">
        <v>1.7999999999999999E-2</v>
      </c>
      <c r="R9" s="13">
        <v>4.4999999999999998E-2</v>
      </c>
      <c r="S9" s="13"/>
      <c r="T9" s="13"/>
      <c r="U9" s="13"/>
      <c r="V9" s="13"/>
      <c r="W9" s="15">
        <f t="shared" ref="W9:W18" si="2">AVERAGE(C9:V9)</f>
        <v>2.0412499999999997E-2</v>
      </c>
    </row>
    <row r="10" spans="1:23" hidden="1" outlineLevel="2">
      <c r="A10" s="2" t="s">
        <v>8</v>
      </c>
      <c r="B10" s="18">
        <v>0.04</v>
      </c>
      <c r="C10" s="12">
        <v>8.0000000000000002E-3</v>
      </c>
      <c r="D10" s="12">
        <v>6.000000000000001E-3</v>
      </c>
      <c r="E10" s="13">
        <v>1.84E-2</v>
      </c>
      <c r="F10" s="13">
        <v>8.0000000000000002E-3</v>
      </c>
      <c r="G10" s="12">
        <v>8.0000000000000002E-3</v>
      </c>
      <c r="H10" s="13">
        <v>0.01</v>
      </c>
      <c r="I10" s="13">
        <v>1.2E-2</v>
      </c>
      <c r="J10" s="13">
        <v>0.01</v>
      </c>
      <c r="K10" s="13">
        <v>8.0000000000000002E-3</v>
      </c>
      <c r="L10" s="13">
        <v>0.01</v>
      </c>
      <c r="M10" s="13">
        <v>8.0000000000000002E-3</v>
      </c>
      <c r="N10" s="13">
        <v>8.0000000000000002E-3</v>
      </c>
      <c r="O10" s="12">
        <v>8.9999999999999993E-3</v>
      </c>
      <c r="P10" s="13">
        <v>8.0000000000000002E-3</v>
      </c>
      <c r="Q10" s="13">
        <v>1.83E-2</v>
      </c>
      <c r="R10" s="13">
        <v>1.84E-2</v>
      </c>
      <c r="S10" s="13"/>
      <c r="T10" s="13"/>
      <c r="U10" s="13"/>
      <c r="V10" s="13"/>
      <c r="W10" s="15">
        <f t="shared" si="2"/>
        <v>1.050625E-2</v>
      </c>
    </row>
    <row r="11" spans="1:23" hidden="1" outlineLevel="2">
      <c r="A11" s="2" t="s">
        <v>9</v>
      </c>
      <c r="B11" s="18">
        <v>0.1</v>
      </c>
      <c r="C11" s="12">
        <v>0.02</v>
      </c>
      <c r="D11" s="12">
        <v>1.8999999999999996E-2</v>
      </c>
      <c r="E11" s="13">
        <v>1.9999999999999997E-2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0.02</v>
      </c>
      <c r="N11" s="13">
        <v>0.02</v>
      </c>
      <c r="O11" s="12">
        <v>0.02</v>
      </c>
      <c r="P11" s="13">
        <v>0.02</v>
      </c>
      <c r="Q11" s="13">
        <v>1.9400000000000001E-2</v>
      </c>
      <c r="R11" s="13">
        <v>4.0000000000000008E-2</v>
      </c>
      <c r="S11" s="13"/>
      <c r="T11" s="13"/>
      <c r="U11" s="13"/>
      <c r="V11" s="13"/>
      <c r="W11" s="15">
        <f t="shared" si="2"/>
        <v>2.1150000000000002E-2</v>
      </c>
    </row>
    <row r="12" spans="1:23" hidden="1" outlineLevel="2">
      <c r="A12" s="2" t="s">
        <v>10</v>
      </c>
      <c r="B12" s="18">
        <v>0.28999999999999998</v>
      </c>
      <c r="C12" s="12">
        <v>0.14499999999999999</v>
      </c>
      <c r="D12" s="12">
        <v>0.17399999999999999</v>
      </c>
      <c r="E12" s="13">
        <v>8.1200000000000008E-2</v>
      </c>
      <c r="F12" s="13">
        <v>0.17399999999999999</v>
      </c>
      <c r="G12" s="12">
        <v>5.8000000000000003E-2</v>
      </c>
      <c r="H12" s="13">
        <v>0.12</v>
      </c>
      <c r="I12" s="13">
        <v>0.15</v>
      </c>
      <c r="J12" s="13">
        <v>0.06</v>
      </c>
      <c r="K12" s="13">
        <v>5.7999999999999996E-2</v>
      </c>
      <c r="L12" s="13">
        <v>0.06</v>
      </c>
      <c r="M12" s="13">
        <v>5.7999999999999996E-2</v>
      </c>
      <c r="N12" s="13">
        <v>0.17399999999999999</v>
      </c>
      <c r="O12" s="12">
        <v>5.8000000000000003E-2</v>
      </c>
      <c r="P12" s="13">
        <v>0.06</v>
      </c>
      <c r="Q12" s="13">
        <v>5.6300000000000003E-2</v>
      </c>
      <c r="R12" s="13">
        <v>0.10439999999999999</v>
      </c>
      <c r="S12" s="13"/>
      <c r="T12" s="13"/>
      <c r="U12" s="13"/>
      <c r="V12" s="13"/>
      <c r="W12" s="15">
        <f t="shared" si="2"/>
        <v>9.9431250000000013E-2</v>
      </c>
    </row>
    <row r="13" spans="1:23" hidden="1" outlineLevel="2">
      <c r="A13" s="2" t="s">
        <v>11</v>
      </c>
      <c r="B13" s="18">
        <v>0.09</v>
      </c>
      <c r="C13" s="12">
        <v>1.7999999999999999E-2</v>
      </c>
      <c r="D13" s="12">
        <v>5.3999999999999999E-2</v>
      </c>
      <c r="E13" s="13">
        <v>2.2499999999999999E-2</v>
      </c>
      <c r="F13" s="13">
        <v>5.3999999999999999E-2</v>
      </c>
      <c r="G13" s="12">
        <v>1.7999999999999999E-2</v>
      </c>
      <c r="H13" s="13">
        <v>0.04</v>
      </c>
      <c r="I13" s="13">
        <v>0.05</v>
      </c>
      <c r="J13" s="13">
        <v>0.02</v>
      </c>
      <c r="K13" s="13">
        <v>1.7999999999999999E-2</v>
      </c>
      <c r="L13" s="13">
        <v>0.09</v>
      </c>
      <c r="M13" s="13">
        <v>1.8000000000000002E-2</v>
      </c>
      <c r="N13" s="13">
        <v>1.7999999999999999E-2</v>
      </c>
      <c r="O13" s="12">
        <v>1.7999999999999999E-2</v>
      </c>
      <c r="P13" s="13">
        <v>5.3999999999999999E-2</v>
      </c>
      <c r="Q13" s="13">
        <v>3.49E-2</v>
      </c>
      <c r="R13" s="13">
        <v>2.8799999999999999E-2</v>
      </c>
      <c r="S13" s="13"/>
      <c r="T13" s="13"/>
      <c r="U13" s="13"/>
      <c r="V13" s="13"/>
      <c r="W13" s="15">
        <f t="shared" si="2"/>
        <v>3.4762500000000009E-2</v>
      </c>
    </row>
    <row r="14" spans="1:23" hidden="1" outlineLevel="2">
      <c r="A14" s="2" t="s">
        <v>12</v>
      </c>
      <c r="B14" s="18">
        <v>0.12</v>
      </c>
      <c r="C14" s="12">
        <v>2.4E-2</v>
      </c>
      <c r="D14" s="12">
        <v>2.2799999999999994E-2</v>
      </c>
      <c r="E14" s="13">
        <v>2.3999999999999994E-2</v>
      </c>
      <c r="F14" s="13">
        <v>2.4E-2</v>
      </c>
      <c r="G14" s="12">
        <v>2.4E-2</v>
      </c>
      <c r="H14" s="13">
        <v>2.4E-2</v>
      </c>
      <c r="I14" s="13">
        <v>2.4E-2</v>
      </c>
      <c r="J14" s="13">
        <v>2.5000000000000001E-2</v>
      </c>
      <c r="K14" s="13">
        <v>2.4E-2</v>
      </c>
      <c r="L14" s="13">
        <v>0.12</v>
      </c>
      <c r="M14" s="13">
        <v>2.4E-2</v>
      </c>
      <c r="N14" s="13">
        <v>2.4E-2</v>
      </c>
      <c r="O14" s="12">
        <v>2.4E-2</v>
      </c>
      <c r="P14" s="13">
        <v>2.4E-2</v>
      </c>
      <c r="Q14" s="13">
        <v>4.6600000000000003E-2</v>
      </c>
      <c r="R14" s="13">
        <v>4.8000000000000001E-2</v>
      </c>
      <c r="S14" s="13"/>
      <c r="T14" s="13"/>
      <c r="U14" s="13"/>
      <c r="V14" s="13"/>
      <c r="W14" s="15">
        <f t="shared" si="2"/>
        <v>3.2900000000000006E-2</v>
      </c>
    </row>
    <row r="15" spans="1:23" hidden="1" outlineLevel="2">
      <c r="A15" s="2" t="s">
        <v>13</v>
      </c>
      <c r="B15" s="18">
        <v>0.04</v>
      </c>
      <c r="C15" s="12">
        <v>0.04</v>
      </c>
      <c r="D15" s="12">
        <v>0.04</v>
      </c>
      <c r="E15" s="13">
        <v>0.04</v>
      </c>
      <c r="F15" s="13">
        <v>0.04</v>
      </c>
      <c r="G15" s="12">
        <v>2.4E-2</v>
      </c>
      <c r="H15" s="13">
        <v>0.04</v>
      </c>
      <c r="I15" s="13">
        <v>0.04</v>
      </c>
      <c r="J15" s="13">
        <v>0.04</v>
      </c>
      <c r="K15" s="13">
        <v>0.04</v>
      </c>
      <c r="L15" s="13">
        <v>0.01</v>
      </c>
      <c r="M15" s="13">
        <v>0.04</v>
      </c>
      <c r="N15" s="13">
        <v>0.04</v>
      </c>
      <c r="O15" s="12">
        <v>0.04</v>
      </c>
      <c r="P15" s="13">
        <v>0.04</v>
      </c>
      <c r="Q15" s="13">
        <v>0.04</v>
      </c>
      <c r="R15" s="13">
        <v>0.04</v>
      </c>
      <c r="S15" s="13"/>
      <c r="T15" s="13"/>
      <c r="U15" s="13"/>
      <c r="V15" s="13"/>
      <c r="W15" s="15">
        <f t="shared" si="2"/>
        <v>3.7124999999999998E-2</v>
      </c>
    </row>
    <row r="16" spans="1:23" hidden="1" outlineLevel="2">
      <c r="A16" s="2" t="s">
        <v>14</v>
      </c>
      <c r="B16" s="18">
        <v>0.09</v>
      </c>
      <c r="C16" s="12">
        <v>0.09</v>
      </c>
      <c r="D16" s="12">
        <v>0.09</v>
      </c>
      <c r="E16" s="13">
        <v>0.09</v>
      </c>
      <c r="F16" s="13">
        <v>0.09</v>
      </c>
      <c r="G16" s="12">
        <v>0.09</v>
      </c>
      <c r="H16" s="13">
        <v>0.09</v>
      </c>
      <c r="I16" s="13">
        <v>0.09</v>
      </c>
      <c r="J16" s="13">
        <v>0.09</v>
      </c>
      <c r="K16" s="13">
        <v>0.09</v>
      </c>
      <c r="L16" s="13">
        <v>0.09</v>
      </c>
      <c r="M16" s="13">
        <v>0.09</v>
      </c>
      <c r="N16" s="13">
        <v>0.09</v>
      </c>
      <c r="O16" s="12">
        <v>0.09</v>
      </c>
      <c r="P16" s="13">
        <v>0.09</v>
      </c>
      <c r="Q16" s="13">
        <v>0.09</v>
      </c>
      <c r="R16" s="13">
        <v>0.09</v>
      </c>
      <c r="S16" s="13"/>
      <c r="T16" s="13"/>
      <c r="U16" s="13"/>
      <c r="V16" s="13"/>
      <c r="W16" s="15">
        <f t="shared" si="2"/>
        <v>9.0000000000000011E-2</v>
      </c>
    </row>
    <row r="17" spans="1:23" hidden="1" outlineLevel="2">
      <c r="A17" s="2" t="s">
        <v>15</v>
      </c>
      <c r="B17" s="18">
        <v>0.05</v>
      </c>
      <c r="C17" s="12">
        <v>0.02</v>
      </c>
      <c r="D17" s="12">
        <v>0.03</v>
      </c>
      <c r="E17" s="13">
        <v>2.0000000000000004E-2</v>
      </c>
      <c r="F17" s="13">
        <v>0.05</v>
      </c>
      <c r="G17" s="12">
        <v>0.05</v>
      </c>
      <c r="H17" s="13">
        <v>0.02</v>
      </c>
      <c r="I17" s="13">
        <v>0.03</v>
      </c>
      <c r="J17" s="13">
        <v>0.05</v>
      </c>
      <c r="K17" s="13">
        <v>0.05</v>
      </c>
      <c r="L17" s="13">
        <v>0.05</v>
      </c>
      <c r="M17" s="13">
        <v>0.05</v>
      </c>
      <c r="N17" s="13">
        <v>0.02</v>
      </c>
      <c r="O17" s="12">
        <v>0.05</v>
      </c>
      <c r="P17" s="13">
        <v>0.05</v>
      </c>
      <c r="Q17" s="26">
        <v>0.02</v>
      </c>
      <c r="R17" s="13">
        <v>2.8999999999999998E-2</v>
      </c>
      <c r="S17" s="13"/>
      <c r="T17" s="13"/>
      <c r="U17" s="13"/>
      <c r="V17" s="13"/>
      <c r="W17" s="15">
        <f t="shared" si="2"/>
        <v>3.6812500000000005E-2</v>
      </c>
    </row>
    <row r="18" spans="1:23" hidden="1" outlineLevel="2">
      <c r="A18" s="2" t="s">
        <v>16</v>
      </c>
      <c r="B18" s="18">
        <v>0.09</v>
      </c>
      <c r="C18" s="12">
        <v>0.09</v>
      </c>
      <c r="D18" s="12">
        <v>0.09</v>
      </c>
      <c r="E18" s="13">
        <v>0.09</v>
      </c>
      <c r="F18" s="13">
        <v>0.09</v>
      </c>
      <c r="G18" s="12">
        <v>0.09</v>
      </c>
      <c r="H18" s="13">
        <v>0.09</v>
      </c>
      <c r="I18" s="13">
        <v>0.09</v>
      </c>
      <c r="J18" s="13">
        <v>0.09</v>
      </c>
      <c r="K18" s="13">
        <v>0.09</v>
      </c>
      <c r="L18" s="13">
        <v>0.02</v>
      </c>
      <c r="M18" s="13">
        <v>0.09</v>
      </c>
      <c r="N18" s="13">
        <v>0.09</v>
      </c>
      <c r="O18" s="12">
        <v>0.09</v>
      </c>
      <c r="P18" s="13">
        <v>0.09</v>
      </c>
      <c r="Q18" s="13">
        <v>0.09</v>
      </c>
      <c r="R18" s="13">
        <v>5.994E-2</v>
      </c>
      <c r="S18" s="13"/>
      <c r="T18" s="13"/>
      <c r="U18" s="13"/>
      <c r="V18" s="13"/>
      <c r="W18" s="15">
        <f t="shared" si="2"/>
        <v>8.3746250000000008E-2</v>
      </c>
    </row>
    <row r="19" spans="1:23" s="5" customFormat="1" hidden="1" outlineLevel="1" collapsed="1">
      <c r="A19" s="3" t="s">
        <v>17</v>
      </c>
      <c r="B19" s="16">
        <f>SUM(B9:B18)</f>
        <v>1</v>
      </c>
      <c r="C19" s="16">
        <f t="shared" ref="C19:W19" si="3">SUM(C9:C18)</f>
        <v>0.47299999999999998</v>
      </c>
      <c r="D19" s="16">
        <f t="shared" si="3"/>
        <v>0.54289999999999994</v>
      </c>
      <c r="E19" s="16">
        <f t="shared" si="3"/>
        <v>0.42859999999999998</v>
      </c>
      <c r="F19" s="16">
        <f t="shared" si="3"/>
        <v>0.56799999999999995</v>
      </c>
      <c r="G19" s="16">
        <f t="shared" si="3"/>
        <v>0.4</v>
      </c>
      <c r="H19" s="16">
        <f t="shared" si="3"/>
        <v>0.47399999999999998</v>
      </c>
      <c r="I19" s="16">
        <f t="shared" si="3"/>
        <v>0.52600000000000002</v>
      </c>
      <c r="J19" s="16">
        <f t="shared" si="3"/>
        <v>0.42500000000000004</v>
      </c>
      <c r="K19" s="16">
        <f t="shared" si="3"/>
        <v>0.41600000000000004</v>
      </c>
      <c r="L19" s="16">
        <f t="shared" si="3"/>
        <v>0.49000000000000005</v>
      </c>
      <c r="M19" s="16">
        <f t="shared" si="3"/>
        <v>0.41600000000000004</v>
      </c>
      <c r="N19" s="16">
        <f t="shared" si="3"/>
        <v>0.50199999999999989</v>
      </c>
      <c r="O19" s="16">
        <f t="shared" si="3"/>
        <v>0.41700000000000004</v>
      </c>
      <c r="P19" s="16">
        <f t="shared" si="3"/>
        <v>0.45399999999999996</v>
      </c>
      <c r="Q19" s="16">
        <f t="shared" si="3"/>
        <v>0.4335</v>
      </c>
      <c r="R19" s="16">
        <f t="shared" si="3"/>
        <v>0.50353999999999999</v>
      </c>
      <c r="S19" s="16">
        <f t="shared" si="3"/>
        <v>0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0.46684625000000013</v>
      </c>
    </row>
    <row r="20" spans="1:23" collapsed="1">
      <c r="A20" s="3" t="s">
        <v>18</v>
      </c>
      <c r="B20" s="16">
        <f t="shared" ref="B20:W20" si="4">0.4*B8+0.6*B19</f>
        <v>1</v>
      </c>
      <c r="C20" s="16">
        <f t="shared" si="4"/>
        <v>0.68379999999999996</v>
      </c>
      <c r="D20" s="16">
        <f t="shared" si="4"/>
        <v>0.72574000000000005</v>
      </c>
      <c r="E20" s="16">
        <f t="shared" si="4"/>
        <v>0.65715999999999997</v>
      </c>
      <c r="F20" s="16">
        <f t="shared" si="4"/>
        <v>0.69680000000000009</v>
      </c>
      <c r="G20" s="16">
        <f t="shared" si="4"/>
        <v>0.62000000000000011</v>
      </c>
      <c r="H20" s="16">
        <f t="shared" si="4"/>
        <v>0.68440000000000001</v>
      </c>
      <c r="I20" s="16">
        <f t="shared" si="4"/>
        <v>0.71560000000000001</v>
      </c>
      <c r="J20" s="16">
        <f t="shared" si="4"/>
        <v>0.61499999999999999</v>
      </c>
      <c r="K20" s="16">
        <f t="shared" si="4"/>
        <v>0.64960000000000007</v>
      </c>
      <c r="L20" s="16">
        <f t="shared" si="4"/>
        <v>0.69400000000000006</v>
      </c>
      <c r="M20" s="16">
        <f t="shared" si="4"/>
        <v>0.64960000000000007</v>
      </c>
      <c r="N20" s="16">
        <f t="shared" si="4"/>
        <v>0.64119999999999999</v>
      </c>
      <c r="O20" s="16">
        <f t="shared" si="4"/>
        <v>0.65020000000000011</v>
      </c>
      <c r="P20" s="16">
        <f t="shared" si="4"/>
        <v>0.60840000000000005</v>
      </c>
      <c r="Q20" s="16">
        <f t="shared" si="4"/>
        <v>0.66010000000000002</v>
      </c>
      <c r="R20" s="16">
        <f t="shared" si="4"/>
        <v>0.70212399999999997</v>
      </c>
      <c r="S20" s="16">
        <f t="shared" si="4"/>
        <v>0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0.66585775000000003</v>
      </c>
    </row>
    <row r="21" spans="1:23" s="11" customFormat="1">
      <c r="A21" s="3" t="s">
        <v>31</v>
      </c>
      <c r="B21" s="4"/>
      <c r="C21" s="10" t="s">
        <v>49</v>
      </c>
      <c r="D21" s="10" t="s">
        <v>49</v>
      </c>
      <c r="E21" s="20" t="s">
        <v>49</v>
      </c>
      <c r="F21" s="21" t="s">
        <v>50</v>
      </c>
      <c r="G21" s="10" t="s">
        <v>50</v>
      </c>
      <c r="H21" s="10" t="s">
        <v>49</v>
      </c>
      <c r="I21" s="10" t="s">
        <v>49</v>
      </c>
      <c r="J21" s="20" t="s">
        <v>50</v>
      </c>
      <c r="K21" s="10" t="s">
        <v>49</v>
      </c>
      <c r="L21" s="10" t="s">
        <v>49</v>
      </c>
      <c r="M21" s="10" t="s">
        <v>49</v>
      </c>
      <c r="N21" s="10" t="s">
        <v>50</v>
      </c>
      <c r="O21" s="20"/>
      <c r="P21" s="10" t="s">
        <v>49</v>
      </c>
      <c r="Q21" s="10" t="s">
        <v>49</v>
      </c>
      <c r="R21" s="23" t="s">
        <v>52</v>
      </c>
      <c r="S21" s="10"/>
      <c r="T21" s="10"/>
      <c r="U21" s="10"/>
      <c r="V21" s="10"/>
      <c r="W21" s="16">
        <f>COUNTIF(C21:V21,"Y")/COUNTA(C21:V21)</f>
        <v>0.26666666666666666</v>
      </c>
    </row>
    <row r="22" spans="1:23">
      <c r="F22" s="17"/>
      <c r="W22" s="17"/>
    </row>
    <row r="23" spans="1:23">
      <c r="A23" s="45" t="s">
        <v>77</v>
      </c>
      <c r="B23" s="7"/>
      <c r="C23" s="7"/>
      <c r="D23" s="7"/>
      <c r="E23" s="7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4"/>
    </row>
    <row r="24" spans="1:23" hidden="1" outlineLevel="2">
      <c r="A24" s="2" t="s">
        <v>2</v>
      </c>
      <c r="B24" s="18">
        <v>0.25</v>
      </c>
      <c r="C24" s="12"/>
      <c r="D24" s="12"/>
      <c r="E24" s="13">
        <v>0.25</v>
      </c>
      <c r="F24" s="13"/>
      <c r="G24" s="12"/>
      <c r="H24" s="13"/>
      <c r="I24" s="13"/>
      <c r="J24" s="13"/>
      <c r="K24" s="13"/>
      <c r="L24" s="13"/>
      <c r="M24" s="13"/>
      <c r="N24" s="13"/>
      <c r="O24" s="12"/>
      <c r="P24" s="13"/>
      <c r="Q24" s="13"/>
      <c r="R24" s="13"/>
      <c r="S24" s="13"/>
      <c r="T24" s="13"/>
      <c r="U24" s="13"/>
      <c r="V24" s="13"/>
      <c r="W24" s="15">
        <f>AVERAGE(C24:V24)</f>
        <v>0.25</v>
      </c>
    </row>
    <row r="25" spans="1:23" hidden="1" outlineLevel="2">
      <c r="A25" s="2" t="s">
        <v>3</v>
      </c>
      <c r="B25" s="18">
        <v>0.15</v>
      </c>
      <c r="C25" s="12"/>
      <c r="D25" s="12"/>
      <c r="E25" s="13">
        <v>0.15</v>
      </c>
      <c r="F25" s="13"/>
      <c r="G25" s="12"/>
      <c r="H25" s="13"/>
      <c r="I25" s="13"/>
      <c r="J25" s="13"/>
      <c r="K25" s="13"/>
      <c r="L25" s="13"/>
      <c r="M25" s="13"/>
      <c r="N25" s="13"/>
      <c r="O25" s="12"/>
      <c r="P25" s="13"/>
      <c r="Q25" s="13"/>
      <c r="R25" s="13"/>
      <c r="S25" s="13"/>
      <c r="T25" s="13"/>
      <c r="U25" s="13"/>
      <c r="V25" s="13"/>
      <c r="W25" s="15">
        <f>AVERAGE(C25:V25)</f>
        <v>0.15</v>
      </c>
    </row>
    <row r="26" spans="1:23" hidden="1" outlineLevel="2">
      <c r="A26" s="2" t="s">
        <v>4</v>
      </c>
      <c r="B26" s="18">
        <v>0.55000000000000004</v>
      </c>
      <c r="C26" s="12"/>
      <c r="D26" s="12"/>
      <c r="E26" s="13">
        <v>0.55000000000000004</v>
      </c>
      <c r="F26" s="13"/>
      <c r="G26" s="12"/>
      <c r="H26" s="13"/>
      <c r="I26" s="13"/>
      <c r="J26" s="13"/>
      <c r="K26" s="13"/>
      <c r="L26" s="13"/>
      <c r="M26" s="13"/>
      <c r="N26" s="13"/>
      <c r="O26" s="12"/>
      <c r="P26" s="13"/>
      <c r="Q26" s="13"/>
      <c r="R26" s="13"/>
      <c r="S26" s="13"/>
      <c r="T26" s="13"/>
      <c r="U26" s="13"/>
      <c r="V26" s="13"/>
      <c r="W26" s="15">
        <f>AVERAGE(C26:V26)</f>
        <v>0.55000000000000004</v>
      </c>
    </row>
    <row r="27" spans="1:23" hidden="1" outlineLevel="2">
      <c r="A27" s="2" t="s">
        <v>5</v>
      </c>
      <c r="B27" s="18">
        <v>0.05</v>
      </c>
      <c r="C27" s="12"/>
      <c r="D27" s="12"/>
      <c r="E27" s="13">
        <v>0.05</v>
      </c>
      <c r="F27" s="13"/>
      <c r="G27" s="12"/>
      <c r="H27" s="13"/>
      <c r="I27" s="13"/>
      <c r="J27" s="13"/>
      <c r="K27" s="13"/>
      <c r="L27" s="13"/>
      <c r="M27" s="13"/>
      <c r="N27" s="13"/>
      <c r="O27" s="12"/>
      <c r="P27" s="13"/>
      <c r="Q27" s="13"/>
      <c r="R27" s="13"/>
      <c r="S27" s="13"/>
      <c r="T27" s="13"/>
      <c r="U27" s="13"/>
      <c r="V27" s="13"/>
      <c r="W27" s="15">
        <f>AVERAGE(C27:V27)</f>
        <v>0.05</v>
      </c>
    </row>
    <row r="28" spans="1:23" s="5" customFormat="1" hidden="1" outlineLevel="1" collapsed="1">
      <c r="A28" s="3" t="s">
        <v>6</v>
      </c>
      <c r="B28" s="16">
        <f t="shared" ref="B28:W28" si="5">SUM(B24:B27)</f>
        <v>1</v>
      </c>
      <c r="C28" s="16">
        <f t="shared" si="5"/>
        <v>0</v>
      </c>
      <c r="D28" s="16">
        <f t="shared" si="5"/>
        <v>0</v>
      </c>
      <c r="E28" s="16">
        <f t="shared" ref="E28" si="6">SUM(E24:E27)</f>
        <v>1</v>
      </c>
      <c r="F28" s="16">
        <f t="shared" si="5"/>
        <v>0</v>
      </c>
      <c r="G28" s="16">
        <f t="shared" si="5"/>
        <v>0</v>
      </c>
      <c r="H28" s="16">
        <f t="shared" si="5"/>
        <v>0</v>
      </c>
      <c r="I28" s="16">
        <f t="shared" si="5"/>
        <v>0</v>
      </c>
      <c r="J28" s="16">
        <f t="shared" si="5"/>
        <v>0</v>
      </c>
      <c r="K28" s="16">
        <f t="shared" si="5"/>
        <v>0</v>
      </c>
      <c r="L28" s="16">
        <f t="shared" si="5"/>
        <v>0</v>
      </c>
      <c r="M28" s="16">
        <f t="shared" si="5"/>
        <v>0</v>
      </c>
      <c r="N28" s="16">
        <f t="shared" si="5"/>
        <v>0</v>
      </c>
      <c r="O28" s="16">
        <f t="shared" si="5"/>
        <v>0</v>
      </c>
      <c r="P28" s="16">
        <f t="shared" si="5"/>
        <v>0</v>
      </c>
      <c r="Q28" s="16">
        <f t="shared" si="5"/>
        <v>0</v>
      </c>
      <c r="R28" s="16">
        <f t="shared" si="5"/>
        <v>0</v>
      </c>
      <c r="S28" s="16">
        <f t="shared" si="5"/>
        <v>0</v>
      </c>
      <c r="T28" s="16">
        <f t="shared" si="5"/>
        <v>0</v>
      </c>
      <c r="U28" s="16">
        <f t="shared" si="5"/>
        <v>0</v>
      </c>
      <c r="V28" s="16">
        <f t="shared" si="5"/>
        <v>0</v>
      </c>
      <c r="W28" s="16">
        <f t="shared" si="5"/>
        <v>1</v>
      </c>
    </row>
    <row r="29" spans="1:23" hidden="1" outlineLevel="2">
      <c r="A29" s="2" t="s">
        <v>7</v>
      </c>
      <c r="B29" s="18">
        <v>0.09</v>
      </c>
      <c r="C29" s="12"/>
      <c r="D29" s="12"/>
      <c r="E29" s="13">
        <v>8.9999999999999976E-3</v>
      </c>
      <c r="F29" s="13"/>
      <c r="G29" s="12"/>
      <c r="H29" s="13"/>
      <c r="I29" s="13"/>
      <c r="J29" s="13"/>
      <c r="K29" s="13"/>
      <c r="L29" s="13"/>
      <c r="M29" s="13"/>
      <c r="N29" s="13"/>
      <c r="O29" s="12"/>
      <c r="P29" s="13"/>
      <c r="Q29" s="13"/>
      <c r="R29" s="13"/>
      <c r="S29" s="13"/>
      <c r="T29" s="13"/>
      <c r="U29" s="13"/>
      <c r="V29" s="13"/>
      <c r="W29" s="15">
        <f t="shared" ref="W29:W38" si="7">AVERAGE(C29:V29)</f>
        <v>8.9999999999999976E-3</v>
      </c>
    </row>
    <row r="30" spans="1:23" hidden="1" outlineLevel="2">
      <c r="A30" s="2" t="s">
        <v>8</v>
      </c>
      <c r="B30" s="18">
        <v>0.04</v>
      </c>
      <c r="C30" s="12"/>
      <c r="D30" s="12"/>
      <c r="E30" s="13">
        <v>3.599999999999999E-3</v>
      </c>
      <c r="F30" s="13"/>
      <c r="G30" s="12"/>
      <c r="H30" s="13"/>
      <c r="I30" s="13"/>
      <c r="J30" s="13"/>
      <c r="K30" s="13"/>
      <c r="L30" s="13"/>
      <c r="M30" s="13"/>
      <c r="N30" s="13"/>
      <c r="O30" s="12"/>
      <c r="P30" s="13"/>
      <c r="Q30" s="13"/>
      <c r="R30" s="13"/>
      <c r="S30" s="13"/>
      <c r="T30" s="13"/>
      <c r="U30" s="13"/>
      <c r="V30" s="13"/>
      <c r="W30" s="15">
        <f t="shared" si="7"/>
        <v>3.599999999999999E-3</v>
      </c>
    </row>
    <row r="31" spans="1:23" hidden="1" outlineLevel="2">
      <c r="A31" s="2" t="s">
        <v>9</v>
      </c>
      <c r="B31" s="18">
        <v>0.1</v>
      </c>
      <c r="C31" s="12"/>
      <c r="D31" s="12"/>
      <c r="E31" s="13">
        <v>5.0000000000000044E-3</v>
      </c>
      <c r="F31" s="13"/>
      <c r="G31" s="12"/>
      <c r="H31" s="13"/>
      <c r="I31" s="13"/>
      <c r="J31" s="13"/>
      <c r="K31" s="13"/>
      <c r="L31" s="13"/>
      <c r="M31" s="13"/>
      <c r="N31" s="13"/>
      <c r="O31" s="12"/>
      <c r="P31" s="13"/>
      <c r="Q31" s="13"/>
      <c r="R31" s="13"/>
      <c r="S31" s="13"/>
      <c r="T31" s="13"/>
      <c r="U31" s="13"/>
      <c r="V31" s="13"/>
      <c r="W31" s="15">
        <f t="shared" si="7"/>
        <v>5.0000000000000044E-3</v>
      </c>
    </row>
    <row r="32" spans="1:23" hidden="1" outlineLevel="2">
      <c r="A32" s="2" t="s">
        <v>10</v>
      </c>
      <c r="B32" s="18">
        <v>0.28999999999999998</v>
      </c>
      <c r="C32" s="12"/>
      <c r="D32" s="12"/>
      <c r="E32" s="13">
        <v>4.0600000000000004E-2</v>
      </c>
      <c r="F32" s="13"/>
      <c r="G32" s="12"/>
      <c r="H32" s="13"/>
      <c r="I32" s="13"/>
      <c r="J32" s="13"/>
      <c r="K32" s="13"/>
      <c r="L32" s="13"/>
      <c r="M32" s="13"/>
      <c r="N32" s="13"/>
      <c r="O32" s="12"/>
      <c r="P32" s="13"/>
      <c r="Q32" s="13"/>
      <c r="R32" s="13"/>
      <c r="S32" s="13"/>
      <c r="T32" s="13"/>
      <c r="U32" s="13"/>
      <c r="V32" s="13"/>
      <c r="W32" s="15">
        <f t="shared" si="7"/>
        <v>4.0600000000000004E-2</v>
      </c>
    </row>
    <row r="33" spans="1:23" hidden="1" outlineLevel="2">
      <c r="A33" s="2" t="s">
        <v>11</v>
      </c>
      <c r="B33" s="18">
        <v>0.09</v>
      </c>
      <c r="C33" s="12"/>
      <c r="D33" s="12"/>
      <c r="E33" s="13">
        <v>8.9999999999999976E-3</v>
      </c>
      <c r="F33" s="13"/>
      <c r="G33" s="12"/>
      <c r="H33" s="13"/>
      <c r="I33" s="13"/>
      <c r="J33" s="13"/>
      <c r="K33" s="13"/>
      <c r="L33" s="13"/>
      <c r="M33" s="13"/>
      <c r="N33" s="13"/>
      <c r="O33" s="12"/>
      <c r="P33" s="13"/>
      <c r="Q33" s="13"/>
      <c r="R33" s="13"/>
      <c r="S33" s="13"/>
      <c r="T33" s="13"/>
      <c r="U33" s="13"/>
      <c r="V33" s="13"/>
      <c r="W33" s="15">
        <f t="shared" si="7"/>
        <v>8.9999999999999976E-3</v>
      </c>
    </row>
    <row r="34" spans="1:23" hidden="1" outlineLevel="2">
      <c r="A34" s="2" t="s">
        <v>12</v>
      </c>
      <c r="B34" s="18">
        <v>0.12</v>
      </c>
      <c r="C34" s="12"/>
      <c r="D34" s="12"/>
      <c r="E34" s="13">
        <v>6.0000000000000053E-3</v>
      </c>
      <c r="F34" s="13"/>
      <c r="G34" s="12"/>
      <c r="H34" s="13"/>
      <c r="I34" s="13"/>
      <c r="J34" s="13"/>
      <c r="K34" s="13"/>
      <c r="L34" s="13"/>
      <c r="M34" s="13"/>
      <c r="N34" s="13"/>
      <c r="O34" s="12"/>
      <c r="P34" s="13"/>
      <c r="Q34" s="13"/>
      <c r="R34" s="13"/>
      <c r="S34" s="13"/>
      <c r="T34" s="13"/>
      <c r="U34" s="13"/>
      <c r="V34" s="13"/>
      <c r="W34" s="15">
        <f t="shared" si="7"/>
        <v>6.0000000000000053E-3</v>
      </c>
    </row>
    <row r="35" spans="1:23" hidden="1" outlineLevel="2">
      <c r="A35" s="2" t="s">
        <v>13</v>
      </c>
      <c r="B35" s="18">
        <v>0.04</v>
      </c>
      <c r="C35" s="12"/>
      <c r="D35" s="12"/>
      <c r="E35" s="13">
        <v>0.04</v>
      </c>
      <c r="F35" s="13"/>
      <c r="G35" s="12"/>
      <c r="H35" s="13"/>
      <c r="I35" s="13"/>
      <c r="J35" s="13"/>
      <c r="K35" s="13"/>
      <c r="L35" s="13"/>
      <c r="M35" s="13"/>
      <c r="N35" s="13"/>
      <c r="O35" s="12"/>
      <c r="P35" s="13"/>
      <c r="Q35" s="13"/>
      <c r="R35" s="13"/>
      <c r="S35" s="13"/>
      <c r="T35" s="13"/>
      <c r="U35" s="13"/>
      <c r="V35" s="13"/>
      <c r="W35" s="15">
        <f t="shared" si="7"/>
        <v>0.04</v>
      </c>
    </row>
    <row r="36" spans="1:23" hidden="1" outlineLevel="2">
      <c r="A36" s="2" t="s">
        <v>14</v>
      </c>
      <c r="B36" s="18">
        <v>0.09</v>
      </c>
      <c r="C36" s="12"/>
      <c r="D36" s="12"/>
      <c r="E36" s="13">
        <v>0.09</v>
      </c>
      <c r="F36" s="13"/>
      <c r="G36" s="12"/>
      <c r="H36" s="13"/>
      <c r="I36" s="13"/>
      <c r="J36" s="13"/>
      <c r="K36" s="13"/>
      <c r="L36" s="13"/>
      <c r="M36" s="13"/>
      <c r="N36" s="13"/>
      <c r="O36" s="12"/>
      <c r="P36" s="13"/>
      <c r="Q36" s="13"/>
      <c r="R36" s="13"/>
      <c r="S36" s="13"/>
      <c r="T36" s="13"/>
      <c r="U36" s="13"/>
      <c r="V36" s="13"/>
      <c r="W36" s="15">
        <f t="shared" si="7"/>
        <v>0.09</v>
      </c>
    </row>
    <row r="37" spans="1:23" hidden="1" outlineLevel="2">
      <c r="A37" s="2" t="s">
        <v>15</v>
      </c>
      <c r="B37" s="18">
        <v>0.05</v>
      </c>
      <c r="C37" s="12"/>
      <c r="D37" s="12"/>
      <c r="E37" s="13">
        <v>1.2500000000000001E-2</v>
      </c>
      <c r="F37" s="13"/>
      <c r="G37" s="12"/>
      <c r="H37" s="13"/>
      <c r="I37" s="13"/>
      <c r="J37" s="13"/>
      <c r="K37" s="13"/>
      <c r="L37" s="13"/>
      <c r="M37" s="13"/>
      <c r="N37" s="13"/>
      <c r="O37" s="12"/>
      <c r="P37" s="13"/>
      <c r="Q37" s="26"/>
      <c r="R37" s="13"/>
      <c r="S37" s="13"/>
      <c r="T37" s="13"/>
      <c r="U37" s="13"/>
      <c r="V37" s="13"/>
      <c r="W37" s="15">
        <f t="shared" si="7"/>
        <v>1.2500000000000001E-2</v>
      </c>
    </row>
    <row r="38" spans="1:23" hidden="1" outlineLevel="2">
      <c r="A38" s="2" t="s">
        <v>16</v>
      </c>
      <c r="B38" s="18">
        <v>0.09</v>
      </c>
      <c r="C38" s="12"/>
      <c r="D38" s="12"/>
      <c r="E38" s="13">
        <v>0.09</v>
      </c>
      <c r="F38" s="13"/>
      <c r="G38" s="12"/>
      <c r="H38" s="13"/>
      <c r="I38" s="13"/>
      <c r="J38" s="13"/>
      <c r="K38" s="13"/>
      <c r="L38" s="13"/>
      <c r="M38" s="13"/>
      <c r="N38" s="13"/>
      <c r="O38" s="12"/>
      <c r="P38" s="13"/>
      <c r="Q38" s="13"/>
      <c r="R38" s="13"/>
      <c r="S38" s="13"/>
      <c r="T38" s="13"/>
      <c r="U38" s="13"/>
      <c r="V38" s="13"/>
      <c r="W38" s="15">
        <f t="shared" si="7"/>
        <v>0.09</v>
      </c>
    </row>
    <row r="39" spans="1:23" s="5" customFormat="1" hidden="1" outlineLevel="1" collapsed="1">
      <c r="A39" s="3" t="s">
        <v>17</v>
      </c>
      <c r="B39" s="16">
        <f t="shared" ref="B39:W39" si="8">SUM(B29:B38)</f>
        <v>1</v>
      </c>
      <c r="C39" s="16">
        <f t="shared" si="8"/>
        <v>0</v>
      </c>
      <c r="D39" s="16">
        <f t="shared" si="8"/>
        <v>0</v>
      </c>
      <c r="E39" s="16">
        <f t="shared" si="8"/>
        <v>0.30569999999999997</v>
      </c>
      <c r="F39" s="16">
        <f t="shared" si="8"/>
        <v>0</v>
      </c>
      <c r="G39" s="16">
        <f t="shared" si="8"/>
        <v>0</v>
      </c>
      <c r="H39" s="16">
        <f t="shared" si="8"/>
        <v>0</v>
      </c>
      <c r="I39" s="16">
        <f t="shared" si="8"/>
        <v>0</v>
      </c>
      <c r="J39" s="16">
        <f t="shared" si="8"/>
        <v>0</v>
      </c>
      <c r="K39" s="16">
        <f t="shared" si="8"/>
        <v>0</v>
      </c>
      <c r="L39" s="16">
        <f t="shared" si="8"/>
        <v>0</v>
      </c>
      <c r="M39" s="16">
        <f t="shared" si="8"/>
        <v>0</v>
      </c>
      <c r="N39" s="16">
        <f t="shared" si="8"/>
        <v>0</v>
      </c>
      <c r="O39" s="16">
        <f t="shared" si="8"/>
        <v>0</v>
      </c>
      <c r="P39" s="16">
        <f t="shared" si="8"/>
        <v>0</v>
      </c>
      <c r="Q39" s="16">
        <f t="shared" si="8"/>
        <v>0</v>
      </c>
      <c r="R39" s="16">
        <f t="shared" si="8"/>
        <v>0</v>
      </c>
      <c r="S39" s="16">
        <f t="shared" si="8"/>
        <v>0</v>
      </c>
      <c r="T39" s="16">
        <f t="shared" si="8"/>
        <v>0</v>
      </c>
      <c r="U39" s="16">
        <f t="shared" si="8"/>
        <v>0</v>
      </c>
      <c r="V39" s="16">
        <f t="shared" si="8"/>
        <v>0</v>
      </c>
      <c r="W39" s="16">
        <f t="shared" si="8"/>
        <v>0.30569999999999997</v>
      </c>
    </row>
    <row r="40" spans="1:23" collapsed="1">
      <c r="A40" s="3" t="s">
        <v>18</v>
      </c>
      <c r="B40" s="16">
        <f t="shared" ref="B40:W40" si="9">0.4*B28+0.6*B39</f>
        <v>1</v>
      </c>
      <c r="C40" s="16">
        <f t="shared" si="9"/>
        <v>0</v>
      </c>
      <c r="D40" s="16">
        <f t="shared" si="9"/>
        <v>0</v>
      </c>
      <c r="E40" s="16">
        <f t="shared" si="9"/>
        <v>0.58342000000000005</v>
      </c>
      <c r="F40" s="16">
        <f t="shared" si="9"/>
        <v>0</v>
      </c>
      <c r="G40" s="16">
        <f t="shared" si="9"/>
        <v>0</v>
      </c>
      <c r="H40" s="16">
        <f t="shared" si="9"/>
        <v>0</v>
      </c>
      <c r="I40" s="16">
        <f t="shared" si="9"/>
        <v>0</v>
      </c>
      <c r="J40" s="16">
        <f t="shared" si="9"/>
        <v>0</v>
      </c>
      <c r="K40" s="16">
        <f t="shared" si="9"/>
        <v>0</v>
      </c>
      <c r="L40" s="16">
        <f t="shared" si="9"/>
        <v>0</v>
      </c>
      <c r="M40" s="16">
        <f t="shared" si="9"/>
        <v>0</v>
      </c>
      <c r="N40" s="16">
        <f t="shared" si="9"/>
        <v>0</v>
      </c>
      <c r="O40" s="16">
        <f t="shared" si="9"/>
        <v>0</v>
      </c>
      <c r="P40" s="16">
        <f t="shared" si="9"/>
        <v>0</v>
      </c>
      <c r="Q40" s="16">
        <f t="shared" si="9"/>
        <v>0</v>
      </c>
      <c r="R40" s="16">
        <f t="shared" si="9"/>
        <v>0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0.58342000000000005</v>
      </c>
    </row>
    <row r="41" spans="1:23" s="11" customFormat="1">
      <c r="A41" s="3" t="s">
        <v>31</v>
      </c>
      <c r="B41" s="4"/>
      <c r="C41" s="20"/>
      <c r="D41" s="20"/>
      <c r="E41" s="20" t="s">
        <v>49</v>
      </c>
      <c r="F41" s="21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3"/>
      <c r="S41" s="20"/>
      <c r="T41" s="20"/>
      <c r="U41" s="20"/>
      <c r="V41" s="20"/>
      <c r="W41" s="16">
        <f>COUNTIF(C41:V41,"Y")/COUNTA(C41:V41)</f>
        <v>0</v>
      </c>
    </row>
    <row r="42" spans="1:23">
      <c r="F42" s="17"/>
      <c r="W42" s="17"/>
    </row>
    <row r="43" spans="1:23">
      <c r="A43" s="45" t="s">
        <v>86</v>
      </c>
      <c r="B43" s="7"/>
      <c r="C43" s="7"/>
      <c r="D43" s="7"/>
      <c r="E43" s="7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4"/>
    </row>
    <row r="44" spans="1:23" hidden="1" outlineLevel="2">
      <c r="A44" s="2" t="s">
        <v>2</v>
      </c>
      <c r="B44" s="18">
        <v>0.25</v>
      </c>
      <c r="C44" s="12"/>
      <c r="D44" s="12"/>
      <c r="E44" s="13">
        <v>0.25</v>
      </c>
      <c r="F44" s="13"/>
      <c r="G44" s="12"/>
      <c r="H44" s="13"/>
      <c r="I44" s="13"/>
      <c r="J44" s="13"/>
      <c r="K44" s="13"/>
      <c r="L44" s="13"/>
      <c r="M44" s="13"/>
      <c r="N44" s="13"/>
      <c r="O44" s="12"/>
      <c r="P44" s="13"/>
      <c r="Q44" s="13"/>
      <c r="R44" s="13"/>
      <c r="S44" s="13"/>
      <c r="T44" s="13"/>
      <c r="U44" s="13"/>
      <c r="V44" s="13"/>
      <c r="W44" s="15">
        <f>AVERAGE(C44:V44)</f>
        <v>0.25</v>
      </c>
    </row>
    <row r="45" spans="1:23" hidden="1" outlineLevel="2">
      <c r="A45" s="2" t="s">
        <v>3</v>
      </c>
      <c r="B45" s="18">
        <v>0.15</v>
      </c>
      <c r="C45" s="12"/>
      <c r="D45" s="12"/>
      <c r="E45" s="13">
        <v>0.15</v>
      </c>
      <c r="F45" s="13"/>
      <c r="G45" s="12"/>
      <c r="H45" s="13"/>
      <c r="I45" s="13"/>
      <c r="J45" s="13"/>
      <c r="K45" s="13"/>
      <c r="L45" s="13"/>
      <c r="M45" s="13"/>
      <c r="N45" s="13"/>
      <c r="O45" s="12"/>
      <c r="P45" s="13"/>
      <c r="Q45" s="13"/>
      <c r="R45" s="13"/>
      <c r="S45" s="13"/>
      <c r="T45" s="13"/>
      <c r="U45" s="13"/>
      <c r="V45" s="13"/>
      <c r="W45" s="15">
        <f>AVERAGE(C45:V45)</f>
        <v>0.15</v>
      </c>
    </row>
    <row r="46" spans="1:23" hidden="1" outlineLevel="2">
      <c r="A46" s="2" t="s">
        <v>4</v>
      </c>
      <c r="B46" s="18">
        <v>0.55000000000000004</v>
      </c>
      <c r="C46" s="12"/>
      <c r="D46" s="12"/>
      <c r="E46" s="13">
        <v>0.55000000000000004</v>
      </c>
      <c r="F46" s="13"/>
      <c r="G46" s="12"/>
      <c r="H46" s="13"/>
      <c r="I46" s="13"/>
      <c r="J46" s="13"/>
      <c r="K46" s="13"/>
      <c r="L46" s="13"/>
      <c r="M46" s="13"/>
      <c r="N46" s="13"/>
      <c r="O46" s="12"/>
      <c r="P46" s="13"/>
      <c r="Q46" s="13"/>
      <c r="R46" s="13"/>
      <c r="S46" s="13"/>
      <c r="T46" s="13"/>
      <c r="U46" s="13"/>
      <c r="V46" s="13"/>
      <c r="W46" s="15">
        <f>AVERAGE(C46:V46)</f>
        <v>0.55000000000000004</v>
      </c>
    </row>
    <row r="47" spans="1:23" hidden="1" outlineLevel="2">
      <c r="A47" s="2" t="s">
        <v>5</v>
      </c>
      <c r="B47" s="18">
        <v>0.05</v>
      </c>
      <c r="C47" s="12"/>
      <c r="D47" s="12"/>
      <c r="E47" s="13">
        <v>0.05</v>
      </c>
      <c r="F47" s="13"/>
      <c r="G47" s="12"/>
      <c r="H47" s="13"/>
      <c r="I47" s="13"/>
      <c r="J47" s="13"/>
      <c r="K47" s="13"/>
      <c r="L47" s="13"/>
      <c r="M47" s="13"/>
      <c r="N47" s="13"/>
      <c r="O47" s="12"/>
      <c r="P47" s="13"/>
      <c r="Q47" s="13"/>
      <c r="R47" s="13"/>
      <c r="S47" s="13"/>
      <c r="T47" s="13"/>
      <c r="U47" s="13"/>
      <c r="V47" s="13"/>
      <c r="W47" s="15">
        <f>AVERAGE(C47:V47)</f>
        <v>0.05</v>
      </c>
    </row>
    <row r="48" spans="1:23" s="5" customFormat="1" hidden="1" outlineLevel="1" collapsed="1">
      <c r="A48" s="3" t="s">
        <v>6</v>
      </c>
      <c r="B48" s="16">
        <f t="shared" ref="B48:W48" si="10">SUM(B44:B47)</f>
        <v>1</v>
      </c>
      <c r="C48" s="16">
        <f t="shared" si="10"/>
        <v>0</v>
      </c>
      <c r="D48" s="16">
        <f t="shared" si="10"/>
        <v>0</v>
      </c>
      <c r="E48" s="16">
        <f t="shared" ref="E48" si="11">SUM(E44:E47)</f>
        <v>1</v>
      </c>
      <c r="F48" s="16">
        <f t="shared" si="10"/>
        <v>0</v>
      </c>
      <c r="G48" s="16">
        <f t="shared" si="10"/>
        <v>0</v>
      </c>
      <c r="H48" s="16">
        <f t="shared" si="10"/>
        <v>0</v>
      </c>
      <c r="I48" s="16">
        <f t="shared" si="10"/>
        <v>0</v>
      </c>
      <c r="J48" s="16">
        <f t="shared" si="10"/>
        <v>0</v>
      </c>
      <c r="K48" s="16">
        <f t="shared" si="10"/>
        <v>0</v>
      </c>
      <c r="L48" s="16">
        <f t="shared" si="10"/>
        <v>0</v>
      </c>
      <c r="M48" s="16">
        <f t="shared" si="10"/>
        <v>0</v>
      </c>
      <c r="N48" s="16">
        <f t="shared" si="10"/>
        <v>0</v>
      </c>
      <c r="O48" s="16">
        <f t="shared" si="10"/>
        <v>0</v>
      </c>
      <c r="P48" s="16">
        <f t="shared" si="10"/>
        <v>0</v>
      </c>
      <c r="Q48" s="16">
        <f t="shared" si="10"/>
        <v>0</v>
      </c>
      <c r="R48" s="16">
        <f t="shared" si="10"/>
        <v>0</v>
      </c>
      <c r="S48" s="16">
        <f t="shared" si="10"/>
        <v>0</v>
      </c>
      <c r="T48" s="16">
        <f t="shared" si="10"/>
        <v>0</v>
      </c>
      <c r="U48" s="16">
        <f t="shared" si="10"/>
        <v>0</v>
      </c>
      <c r="V48" s="16">
        <f t="shared" si="10"/>
        <v>0</v>
      </c>
      <c r="W48" s="16">
        <f t="shared" si="10"/>
        <v>1</v>
      </c>
    </row>
    <row r="49" spans="1:23" hidden="1" outlineLevel="2">
      <c r="A49" s="2" t="s">
        <v>7</v>
      </c>
      <c r="B49" s="18">
        <v>0.09</v>
      </c>
      <c r="C49" s="12"/>
      <c r="D49" s="12"/>
      <c r="E49" s="13">
        <v>2.2499999999999999E-2</v>
      </c>
      <c r="F49" s="13"/>
      <c r="G49" s="12"/>
      <c r="H49" s="13"/>
      <c r="I49" s="13"/>
      <c r="J49" s="13"/>
      <c r="K49" s="13"/>
      <c r="L49" s="13"/>
      <c r="M49" s="13"/>
      <c r="N49" s="13"/>
      <c r="O49" s="12"/>
      <c r="P49" s="13"/>
      <c r="Q49" s="13"/>
      <c r="R49" s="13"/>
      <c r="S49" s="13"/>
      <c r="T49" s="13"/>
      <c r="U49" s="13"/>
      <c r="V49" s="13"/>
      <c r="W49" s="15">
        <f t="shared" ref="W49:W58" si="12">AVERAGE(C49:V49)</f>
        <v>2.2499999999999999E-2</v>
      </c>
    </row>
    <row r="50" spans="1:23" hidden="1" outlineLevel="2">
      <c r="A50" s="2" t="s">
        <v>8</v>
      </c>
      <c r="B50" s="18">
        <v>0.04</v>
      </c>
      <c r="C50" s="12"/>
      <c r="D50" s="12"/>
      <c r="E50" s="13">
        <v>1.84E-2</v>
      </c>
      <c r="F50" s="13"/>
      <c r="G50" s="12"/>
      <c r="H50" s="13"/>
      <c r="I50" s="13"/>
      <c r="J50" s="13"/>
      <c r="K50" s="13"/>
      <c r="L50" s="13"/>
      <c r="M50" s="13"/>
      <c r="N50" s="13"/>
      <c r="O50" s="12"/>
      <c r="P50" s="13"/>
      <c r="Q50" s="13"/>
      <c r="R50" s="13"/>
      <c r="S50" s="13"/>
      <c r="T50" s="13"/>
      <c r="U50" s="13"/>
      <c r="V50" s="13"/>
      <c r="W50" s="15">
        <f t="shared" si="12"/>
        <v>1.84E-2</v>
      </c>
    </row>
    <row r="51" spans="1:23" hidden="1" outlineLevel="2">
      <c r="A51" s="2" t="s">
        <v>9</v>
      </c>
      <c r="B51" s="18">
        <v>0.1</v>
      </c>
      <c r="C51" s="12"/>
      <c r="D51" s="12"/>
      <c r="E51" s="13">
        <v>5.0000000000000044E-3</v>
      </c>
      <c r="F51" s="13"/>
      <c r="G51" s="12"/>
      <c r="H51" s="13"/>
      <c r="I51" s="13"/>
      <c r="J51" s="13"/>
      <c r="K51" s="13"/>
      <c r="L51" s="13"/>
      <c r="M51" s="13"/>
      <c r="N51" s="13"/>
      <c r="O51" s="12"/>
      <c r="P51" s="13"/>
      <c r="Q51" s="13"/>
      <c r="R51" s="13"/>
      <c r="S51" s="13"/>
      <c r="T51" s="13"/>
      <c r="U51" s="13"/>
      <c r="V51" s="13"/>
      <c r="W51" s="15">
        <f t="shared" si="12"/>
        <v>5.0000000000000044E-3</v>
      </c>
    </row>
    <row r="52" spans="1:23" hidden="1" outlineLevel="2">
      <c r="A52" s="2" t="s">
        <v>10</v>
      </c>
      <c r="B52" s="18">
        <v>0.28999999999999998</v>
      </c>
      <c r="C52" s="12"/>
      <c r="D52" s="12"/>
      <c r="E52" s="13">
        <v>4.0600000000000004E-2</v>
      </c>
      <c r="F52" s="13"/>
      <c r="G52" s="12"/>
      <c r="H52" s="13"/>
      <c r="I52" s="13"/>
      <c r="J52" s="13"/>
      <c r="K52" s="13"/>
      <c r="L52" s="13"/>
      <c r="M52" s="13"/>
      <c r="N52" s="13"/>
      <c r="O52" s="12"/>
      <c r="P52" s="13"/>
      <c r="Q52" s="13"/>
      <c r="R52" s="13"/>
      <c r="S52" s="13"/>
      <c r="T52" s="13"/>
      <c r="U52" s="13"/>
      <c r="V52" s="13"/>
      <c r="W52" s="15">
        <f t="shared" si="12"/>
        <v>4.0600000000000004E-2</v>
      </c>
    </row>
    <row r="53" spans="1:23" hidden="1" outlineLevel="2">
      <c r="A53" s="2" t="s">
        <v>11</v>
      </c>
      <c r="B53" s="18">
        <v>0.09</v>
      </c>
      <c r="C53" s="12"/>
      <c r="D53" s="12"/>
      <c r="E53" s="13">
        <v>8.9999999999999976E-3</v>
      </c>
      <c r="F53" s="13"/>
      <c r="G53" s="12"/>
      <c r="H53" s="13"/>
      <c r="I53" s="13"/>
      <c r="J53" s="13"/>
      <c r="K53" s="13"/>
      <c r="L53" s="13"/>
      <c r="M53" s="13"/>
      <c r="N53" s="13"/>
      <c r="O53" s="12"/>
      <c r="P53" s="13"/>
      <c r="Q53" s="13"/>
      <c r="R53" s="13"/>
      <c r="S53" s="13"/>
      <c r="T53" s="13"/>
      <c r="U53" s="13"/>
      <c r="V53" s="13"/>
      <c r="W53" s="15">
        <f t="shared" si="12"/>
        <v>8.9999999999999976E-3</v>
      </c>
    </row>
    <row r="54" spans="1:23" hidden="1" outlineLevel="2">
      <c r="A54" s="2" t="s">
        <v>12</v>
      </c>
      <c r="B54" s="18">
        <v>0.12</v>
      </c>
      <c r="C54" s="12"/>
      <c r="D54" s="12"/>
      <c r="E54" s="13">
        <v>6.0000000000000053E-3</v>
      </c>
      <c r="F54" s="13"/>
      <c r="G54" s="12"/>
      <c r="H54" s="13"/>
      <c r="I54" s="13"/>
      <c r="J54" s="13"/>
      <c r="K54" s="13"/>
      <c r="L54" s="13"/>
      <c r="M54" s="13"/>
      <c r="N54" s="13"/>
      <c r="O54" s="12"/>
      <c r="P54" s="13"/>
      <c r="Q54" s="13"/>
      <c r="R54" s="13"/>
      <c r="S54" s="13"/>
      <c r="T54" s="13"/>
      <c r="U54" s="13"/>
      <c r="V54" s="13"/>
      <c r="W54" s="15">
        <f t="shared" si="12"/>
        <v>6.0000000000000053E-3</v>
      </c>
    </row>
    <row r="55" spans="1:23" hidden="1" outlineLevel="2">
      <c r="A55" s="2" t="s">
        <v>13</v>
      </c>
      <c r="B55" s="18">
        <v>0.04</v>
      </c>
      <c r="C55" s="12"/>
      <c r="D55" s="12"/>
      <c r="E55" s="13">
        <v>0.04</v>
      </c>
      <c r="F55" s="13"/>
      <c r="G55" s="12"/>
      <c r="H55" s="13"/>
      <c r="I55" s="13"/>
      <c r="J55" s="13"/>
      <c r="K55" s="13"/>
      <c r="L55" s="13"/>
      <c r="M55" s="13"/>
      <c r="N55" s="13"/>
      <c r="O55" s="12"/>
      <c r="P55" s="13"/>
      <c r="Q55" s="13"/>
      <c r="R55" s="13"/>
      <c r="S55" s="13"/>
      <c r="T55" s="13"/>
      <c r="U55" s="13"/>
      <c r="V55" s="13"/>
      <c r="W55" s="15">
        <f t="shared" si="12"/>
        <v>0.04</v>
      </c>
    </row>
    <row r="56" spans="1:23" hidden="1" outlineLevel="2">
      <c r="A56" s="2" t="s">
        <v>14</v>
      </c>
      <c r="B56" s="18">
        <v>0.09</v>
      </c>
      <c r="C56" s="12"/>
      <c r="D56" s="12"/>
      <c r="E56" s="13">
        <v>0.09</v>
      </c>
      <c r="F56" s="13"/>
      <c r="G56" s="12"/>
      <c r="H56" s="13"/>
      <c r="I56" s="13"/>
      <c r="J56" s="13"/>
      <c r="K56" s="13"/>
      <c r="L56" s="13"/>
      <c r="M56" s="13"/>
      <c r="N56" s="13"/>
      <c r="O56" s="12"/>
      <c r="P56" s="13"/>
      <c r="Q56" s="13"/>
      <c r="R56" s="13"/>
      <c r="S56" s="13"/>
      <c r="T56" s="13"/>
      <c r="U56" s="13"/>
      <c r="V56" s="13"/>
      <c r="W56" s="15">
        <f t="shared" si="12"/>
        <v>0.09</v>
      </c>
    </row>
    <row r="57" spans="1:23" hidden="1" outlineLevel="2">
      <c r="A57" s="2" t="s">
        <v>15</v>
      </c>
      <c r="B57" s="18">
        <v>0.05</v>
      </c>
      <c r="C57" s="12"/>
      <c r="D57" s="12"/>
      <c r="E57" s="13">
        <v>1.2500000000000001E-2</v>
      </c>
      <c r="F57" s="13"/>
      <c r="G57" s="12"/>
      <c r="H57" s="13"/>
      <c r="I57" s="13"/>
      <c r="J57" s="13"/>
      <c r="K57" s="13"/>
      <c r="L57" s="13"/>
      <c r="M57" s="13"/>
      <c r="N57" s="13"/>
      <c r="O57" s="12"/>
      <c r="P57" s="13"/>
      <c r="Q57" s="26"/>
      <c r="R57" s="13"/>
      <c r="S57" s="13"/>
      <c r="T57" s="13"/>
      <c r="U57" s="13"/>
      <c r="V57" s="13"/>
      <c r="W57" s="15">
        <f t="shared" si="12"/>
        <v>1.2500000000000001E-2</v>
      </c>
    </row>
    <row r="58" spans="1:23" hidden="1" outlineLevel="2">
      <c r="A58" s="2" t="s">
        <v>16</v>
      </c>
      <c r="B58" s="18">
        <v>0.09</v>
      </c>
      <c r="C58" s="12"/>
      <c r="D58" s="12"/>
      <c r="E58" s="13">
        <v>0.09</v>
      </c>
      <c r="F58" s="13"/>
      <c r="G58" s="12"/>
      <c r="H58" s="13"/>
      <c r="I58" s="13"/>
      <c r="J58" s="13"/>
      <c r="K58" s="13"/>
      <c r="L58" s="13"/>
      <c r="M58" s="13"/>
      <c r="N58" s="13"/>
      <c r="O58" s="12"/>
      <c r="P58" s="13"/>
      <c r="Q58" s="13"/>
      <c r="R58" s="13"/>
      <c r="S58" s="13"/>
      <c r="T58" s="13"/>
      <c r="U58" s="13"/>
      <c r="V58" s="13"/>
      <c r="W58" s="15">
        <f t="shared" si="12"/>
        <v>0.09</v>
      </c>
    </row>
    <row r="59" spans="1:23" s="5" customFormat="1" hidden="1" outlineLevel="1" collapsed="1">
      <c r="A59" s="3" t="s">
        <v>17</v>
      </c>
      <c r="B59" s="16">
        <f t="shared" ref="B59:W59" si="13">SUM(B49:B58)</f>
        <v>1</v>
      </c>
      <c r="C59" s="16">
        <f t="shared" si="13"/>
        <v>0</v>
      </c>
      <c r="D59" s="16">
        <f t="shared" si="13"/>
        <v>0</v>
      </c>
      <c r="E59" s="16">
        <f t="shared" si="13"/>
        <v>0.33400000000000002</v>
      </c>
      <c r="F59" s="16">
        <f t="shared" si="13"/>
        <v>0</v>
      </c>
      <c r="G59" s="16">
        <f t="shared" si="13"/>
        <v>0</v>
      </c>
      <c r="H59" s="16">
        <f t="shared" si="13"/>
        <v>0</v>
      </c>
      <c r="I59" s="16">
        <f t="shared" si="13"/>
        <v>0</v>
      </c>
      <c r="J59" s="16">
        <f t="shared" si="13"/>
        <v>0</v>
      </c>
      <c r="K59" s="16">
        <f t="shared" si="13"/>
        <v>0</v>
      </c>
      <c r="L59" s="16">
        <f t="shared" si="13"/>
        <v>0</v>
      </c>
      <c r="M59" s="16">
        <f t="shared" si="13"/>
        <v>0</v>
      </c>
      <c r="N59" s="16">
        <f t="shared" si="13"/>
        <v>0</v>
      </c>
      <c r="O59" s="16">
        <f t="shared" si="13"/>
        <v>0</v>
      </c>
      <c r="P59" s="16">
        <f t="shared" si="13"/>
        <v>0</v>
      </c>
      <c r="Q59" s="16">
        <f t="shared" si="13"/>
        <v>0</v>
      </c>
      <c r="R59" s="16">
        <f t="shared" si="13"/>
        <v>0</v>
      </c>
      <c r="S59" s="16">
        <f t="shared" si="13"/>
        <v>0</v>
      </c>
      <c r="T59" s="16">
        <f t="shared" si="13"/>
        <v>0</v>
      </c>
      <c r="U59" s="16">
        <f t="shared" si="13"/>
        <v>0</v>
      </c>
      <c r="V59" s="16">
        <f t="shared" si="13"/>
        <v>0</v>
      </c>
      <c r="W59" s="16">
        <f t="shared" si="13"/>
        <v>0.33400000000000002</v>
      </c>
    </row>
    <row r="60" spans="1:23" collapsed="1">
      <c r="A60" s="3" t="s">
        <v>18</v>
      </c>
      <c r="B60" s="16">
        <f t="shared" ref="B60:W60" si="14">0.4*B48+0.6*B59</f>
        <v>1</v>
      </c>
      <c r="C60" s="16">
        <f t="shared" si="14"/>
        <v>0</v>
      </c>
      <c r="D60" s="16">
        <f t="shared" si="14"/>
        <v>0</v>
      </c>
      <c r="E60" s="16">
        <f t="shared" si="14"/>
        <v>0.60040000000000004</v>
      </c>
      <c r="F60" s="16">
        <f t="shared" si="14"/>
        <v>0</v>
      </c>
      <c r="G60" s="16">
        <f t="shared" si="14"/>
        <v>0</v>
      </c>
      <c r="H60" s="16">
        <f t="shared" si="14"/>
        <v>0</v>
      </c>
      <c r="I60" s="16">
        <f t="shared" si="14"/>
        <v>0</v>
      </c>
      <c r="J60" s="16">
        <f t="shared" si="14"/>
        <v>0</v>
      </c>
      <c r="K60" s="16">
        <f t="shared" si="14"/>
        <v>0</v>
      </c>
      <c r="L60" s="16">
        <f t="shared" si="14"/>
        <v>0</v>
      </c>
      <c r="M60" s="16">
        <f t="shared" si="14"/>
        <v>0</v>
      </c>
      <c r="N60" s="16">
        <f t="shared" si="14"/>
        <v>0</v>
      </c>
      <c r="O60" s="16">
        <f t="shared" si="14"/>
        <v>0</v>
      </c>
      <c r="P60" s="16">
        <f t="shared" si="14"/>
        <v>0</v>
      </c>
      <c r="Q60" s="16">
        <f t="shared" si="14"/>
        <v>0</v>
      </c>
      <c r="R60" s="16">
        <f t="shared" si="14"/>
        <v>0</v>
      </c>
      <c r="S60" s="16">
        <f t="shared" si="14"/>
        <v>0</v>
      </c>
      <c r="T60" s="16">
        <f t="shared" si="14"/>
        <v>0</v>
      </c>
      <c r="U60" s="16">
        <f t="shared" si="14"/>
        <v>0</v>
      </c>
      <c r="V60" s="16">
        <f t="shared" si="14"/>
        <v>0</v>
      </c>
      <c r="W60" s="16">
        <f t="shared" si="14"/>
        <v>0.60040000000000004</v>
      </c>
    </row>
    <row r="61" spans="1:23" s="11" customFormat="1">
      <c r="A61" s="3" t="s">
        <v>31</v>
      </c>
      <c r="B61" s="4"/>
      <c r="C61" s="20"/>
      <c r="D61" s="20"/>
      <c r="E61" s="20" t="s">
        <v>49</v>
      </c>
      <c r="F61" s="21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3"/>
      <c r="S61" s="20"/>
      <c r="T61" s="20"/>
      <c r="U61" s="20"/>
      <c r="V61" s="20"/>
      <c r="W61" s="16">
        <f>COUNTIF(C61:V61,"Y")/COUNTA(C61:V61)</f>
        <v>0</v>
      </c>
    </row>
    <row r="62" spans="1:23">
      <c r="F62" s="17"/>
      <c r="W62" s="17"/>
    </row>
    <row r="63" spans="1:23">
      <c r="A63" s="45" t="s">
        <v>87</v>
      </c>
      <c r="B63" s="7"/>
      <c r="C63" s="7"/>
      <c r="D63" s="7"/>
      <c r="E63" s="7"/>
      <c r="F63" s="1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4"/>
    </row>
    <row r="64" spans="1:23" hidden="1" outlineLevel="2">
      <c r="A64" s="2" t="s">
        <v>2</v>
      </c>
      <c r="B64" s="18">
        <v>0.25</v>
      </c>
      <c r="C64" s="12"/>
      <c r="D64" s="12"/>
      <c r="E64" s="13">
        <v>0.25</v>
      </c>
      <c r="F64" s="13"/>
      <c r="G64" s="12"/>
      <c r="H64" s="13"/>
      <c r="I64" s="13"/>
      <c r="J64" s="13"/>
      <c r="K64" s="13"/>
      <c r="L64" s="13"/>
      <c r="M64" s="13"/>
      <c r="N64" s="13"/>
      <c r="O64" s="12"/>
      <c r="P64" s="13"/>
      <c r="Q64" s="13"/>
      <c r="R64" s="13"/>
      <c r="S64" s="13"/>
      <c r="T64" s="13"/>
      <c r="U64" s="13"/>
      <c r="V64" s="13"/>
      <c r="W64" s="15">
        <f>AVERAGE(C64:V64)</f>
        <v>0.25</v>
      </c>
    </row>
    <row r="65" spans="1:23" hidden="1" outlineLevel="2">
      <c r="A65" s="2" t="s">
        <v>3</v>
      </c>
      <c r="B65" s="18">
        <v>0.15</v>
      </c>
      <c r="C65" s="12"/>
      <c r="D65" s="12"/>
      <c r="E65" s="13">
        <v>0.15</v>
      </c>
      <c r="F65" s="13"/>
      <c r="G65" s="12"/>
      <c r="H65" s="13"/>
      <c r="I65" s="13"/>
      <c r="J65" s="13"/>
      <c r="K65" s="13"/>
      <c r="L65" s="13"/>
      <c r="M65" s="13"/>
      <c r="N65" s="13"/>
      <c r="O65" s="12"/>
      <c r="P65" s="13"/>
      <c r="Q65" s="13"/>
      <c r="R65" s="13"/>
      <c r="S65" s="13"/>
      <c r="T65" s="13"/>
      <c r="U65" s="13"/>
      <c r="V65" s="13"/>
      <c r="W65" s="15">
        <f>AVERAGE(C65:V65)</f>
        <v>0.15</v>
      </c>
    </row>
    <row r="66" spans="1:23" hidden="1" outlineLevel="2">
      <c r="A66" s="2" t="s">
        <v>4</v>
      </c>
      <c r="B66" s="18">
        <v>0.55000000000000004</v>
      </c>
      <c r="C66" s="12"/>
      <c r="D66" s="12"/>
      <c r="E66" s="13">
        <v>0.55000000000000004</v>
      </c>
      <c r="F66" s="13"/>
      <c r="G66" s="12"/>
      <c r="H66" s="13"/>
      <c r="I66" s="13"/>
      <c r="J66" s="13"/>
      <c r="K66" s="13"/>
      <c r="L66" s="13"/>
      <c r="M66" s="13"/>
      <c r="N66" s="13"/>
      <c r="O66" s="12"/>
      <c r="P66" s="13"/>
      <c r="Q66" s="13"/>
      <c r="R66" s="13"/>
      <c r="S66" s="13"/>
      <c r="T66" s="13"/>
      <c r="U66" s="13"/>
      <c r="V66" s="13"/>
      <c r="W66" s="15">
        <f>AVERAGE(C66:V66)</f>
        <v>0.55000000000000004</v>
      </c>
    </row>
    <row r="67" spans="1:23" hidden="1" outlineLevel="2">
      <c r="A67" s="2" t="s">
        <v>5</v>
      </c>
      <c r="B67" s="18">
        <v>0.05</v>
      </c>
      <c r="C67" s="12"/>
      <c r="D67" s="12"/>
      <c r="E67" s="13">
        <v>0.05</v>
      </c>
      <c r="F67" s="13"/>
      <c r="G67" s="12"/>
      <c r="H67" s="13"/>
      <c r="I67" s="13"/>
      <c r="J67" s="13"/>
      <c r="K67" s="13"/>
      <c r="L67" s="13"/>
      <c r="M67" s="13"/>
      <c r="N67" s="13"/>
      <c r="O67" s="12"/>
      <c r="P67" s="13"/>
      <c r="Q67" s="13"/>
      <c r="R67" s="13"/>
      <c r="S67" s="13"/>
      <c r="T67" s="13"/>
      <c r="U67" s="13"/>
      <c r="V67" s="13"/>
      <c r="W67" s="15">
        <f>AVERAGE(C67:V67)</f>
        <v>0.05</v>
      </c>
    </row>
    <row r="68" spans="1:23" s="5" customFormat="1" hidden="1" outlineLevel="1" collapsed="1">
      <c r="A68" s="3" t="s">
        <v>6</v>
      </c>
      <c r="B68" s="16">
        <f t="shared" ref="B68:W68" si="15">SUM(B64:B67)</f>
        <v>1</v>
      </c>
      <c r="C68" s="16">
        <f t="shared" si="15"/>
        <v>0</v>
      </c>
      <c r="D68" s="16">
        <f t="shared" si="15"/>
        <v>0</v>
      </c>
      <c r="E68" s="16">
        <f t="shared" ref="E68" si="16">SUM(E64:E67)</f>
        <v>1</v>
      </c>
      <c r="F68" s="16">
        <f t="shared" si="15"/>
        <v>0</v>
      </c>
      <c r="G68" s="16">
        <f t="shared" si="15"/>
        <v>0</v>
      </c>
      <c r="H68" s="16">
        <f t="shared" si="15"/>
        <v>0</v>
      </c>
      <c r="I68" s="16">
        <f t="shared" si="15"/>
        <v>0</v>
      </c>
      <c r="J68" s="16">
        <f t="shared" si="15"/>
        <v>0</v>
      </c>
      <c r="K68" s="16">
        <f t="shared" si="15"/>
        <v>0</v>
      </c>
      <c r="L68" s="16">
        <f t="shared" si="15"/>
        <v>0</v>
      </c>
      <c r="M68" s="16">
        <f t="shared" si="15"/>
        <v>0</v>
      </c>
      <c r="N68" s="16">
        <f t="shared" si="15"/>
        <v>0</v>
      </c>
      <c r="O68" s="16">
        <f t="shared" si="15"/>
        <v>0</v>
      </c>
      <c r="P68" s="16">
        <f t="shared" si="15"/>
        <v>0</v>
      </c>
      <c r="Q68" s="16">
        <f t="shared" si="15"/>
        <v>0</v>
      </c>
      <c r="R68" s="16">
        <f t="shared" si="15"/>
        <v>0</v>
      </c>
      <c r="S68" s="16">
        <f t="shared" si="15"/>
        <v>0</v>
      </c>
      <c r="T68" s="16">
        <f t="shared" si="15"/>
        <v>0</v>
      </c>
      <c r="U68" s="16">
        <f t="shared" si="15"/>
        <v>0</v>
      </c>
      <c r="V68" s="16">
        <f t="shared" si="15"/>
        <v>0</v>
      </c>
      <c r="W68" s="16">
        <f t="shared" si="15"/>
        <v>1</v>
      </c>
    </row>
    <row r="69" spans="1:23" hidden="1" outlineLevel="2">
      <c r="A69" s="2" t="s">
        <v>7</v>
      </c>
      <c r="B69" s="18">
        <v>0.09</v>
      </c>
      <c r="C69" s="12"/>
      <c r="D69" s="12"/>
      <c r="E69" s="13">
        <v>2.2499999999999999E-2</v>
      </c>
      <c r="F69" s="13"/>
      <c r="G69" s="12"/>
      <c r="H69" s="13"/>
      <c r="I69" s="13"/>
      <c r="J69" s="13"/>
      <c r="K69" s="13"/>
      <c r="L69" s="13"/>
      <c r="M69" s="13"/>
      <c r="N69" s="13"/>
      <c r="O69" s="12"/>
      <c r="P69" s="13"/>
      <c r="Q69" s="13"/>
      <c r="R69" s="13"/>
      <c r="S69" s="13"/>
      <c r="T69" s="13"/>
      <c r="U69" s="13"/>
      <c r="V69" s="13"/>
      <c r="W69" s="15">
        <f t="shared" ref="W69:W78" si="17">AVERAGE(C69:V69)</f>
        <v>2.2499999999999999E-2</v>
      </c>
    </row>
    <row r="70" spans="1:23" hidden="1" outlineLevel="2">
      <c r="A70" s="2" t="s">
        <v>8</v>
      </c>
      <c r="B70" s="18">
        <v>0.04</v>
      </c>
      <c r="C70" s="12"/>
      <c r="D70" s="12"/>
      <c r="E70" s="13">
        <v>1.84E-2</v>
      </c>
      <c r="F70" s="13"/>
      <c r="G70" s="12"/>
      <c r="H70" s="13"/>
      <c r="I70" s="13"/>
      <c r="J70" s="13"/>
      <c r="K70" s="13"/>
      <c r="L70" s="13"/>
      <c r="M70" s="13"/>
      <c r="N70" s="13"/>
      <c r="O70" s="12"/>
      <c r="P70" s="13"/>
      <c r="Q70" s="13"/>
      <c r="R70" s="13"/>
      <c r="S70" s="13"/>
      <c r="T70" s="13"/>
      <c r="U70" s="13"/>
      <c r="V70" s="13"/>
      <c r="W70" s="15">
        <f t="shared" si="17"/>
        <v>1.84E-2</v>
      </c>
    </row>
    <row r="71" spans="1:23" hidden="1" outlineLevel="2">
      <c r="A71" s="2" t="s">
        <v>9</v>
      </c>
      <c r="B71" s="18">
        <v>0.1</v>
      </c>
      <c r="C71" s="12"/>
      <c r="D71" s="12"/>
      <c r="E71" s="13">
        <v>5.0000000000000044E-3</v>
      </c>
      <c r="F71" s="13"/>
      <c r="G71" s="12"/>
      <c r="H71" s="13"/>
      <c r="I71" s="13"/>
      <c r="J71" s="13"/>
      <c r="K71" s="13"/>
      <c r="L71" s="13"/>
      <c r="M71" s="13"/>
      <c r="N71" s="13"/>
      <c r="O71" s="12"/>
      <c r="P71" s="13"/>
      <c r="Q71" s="13"/>
      <c r="R71" s="13"/>
      <c r="S71" s="13"/>
      <c r="T71" s="13"/>
      <c r="U71" s="13"/>
      <c r="V71" s="13"/>
      <c r="W71" s="15">
        <f t="shared" si="17"/>
        <v>5.0000000000000044E-3</v>
      </c>
    </row>
    <row r="72" spans="1:23" hidden="1" outlineLevel="2">
      <c r="A72" s="2" t="s">
        <v>10</v>
      </c>
      <c r="B72" s="18">
        <v>0.28999999999999998</v>
      </c>
      <c r="C72" s="12"/>
      <c r="D72" s="12"/>
      <c r="E72" s="13">
        <v>4.0600000000000004E-2</v>
      </c>
      <c r="F72" s="13"/>
      <c r="G72" s="12"/>
      <c r="H72" s="13"/>
      <c r="I72" s="13"/>
      <c r="J72" s="13"/>
      <c r="K72" s="13"/>
      <c r="L72" s="13"/>
      <c r="M72" s="13"/>
      <c r="N72" s="13"/>
      <c r="O72" s="12"/>
      <c r="P72" s="13"/>
      <c r="Q72" s="13"/>
      <c r="R72" s="13"/>
      <c r="S72" s="13"/>
      <c r="T72" s="13"/>
      <c r="U72" s="13"/>
      <c r="V72" s="13"/>
      <c r="W72" s="15">
        <f t="shared" si="17"/>
        <v>4.0600000000000004E-2</v>
      </c>
    </row>
    <row r="73" spans="1:23" hidden="1" outlineLevel="2">
      <c r="A73" s="2" t="s">
        <v>11</v>
      </c>
      <c r="B73" s="18">
        <v>0.09</v>
      </c>
      <c r="C73" s="12"/>
      <c r="D73" s="12"/>
      <c r="E73" s="13">
        <v>8.9999999999999976E-3</v>
      </c>
      <c r="F73" s="13"/>
      <c r="G73" s="12"/>
      <c r="H73" s="13"/>
      <c r="I73" s="13"/>
      <c r="J73" s="13"/>
      <c r="K73" s="13"/>
      <c r="L73" s="13"/>
      <c r="M73" s="13"/>
      <c r="N73" s="13"/>
      <c r="O73" s="12"/>
      <c r="P73" s="13"/>
      <c r="Q73" s="13"/>
      <c r="R73" s="13"/>
      <c r="S73" s="13"/>
      <c r="T73" s="13"/>
      <c r="U73" s="13"/>
      <c r="V73" s="13"/>
      <c r="W73" s="15">
        <f t="shared" si="17"/>
        <v>8.9999999999999976E-3</v>
      </c>
    </row>
    <row r="74" spans="1:23" hidden="1" outlineLevel="2">
      <c r="A74" s="2" t="s">
        <v>12</v>
      </c>
      <c r="B74" s="18">
        <v>0.12</v>
      </c>
      <c r="C74" s="12"/>
      <c r="D74" s="12"/>
      <c r="E74" s="13">
        <v>6.0000000000000053E-3</v>
      </c>
      <c r="F74" s="13"/>
      <c r="G74" s="12"/>
      <c r="H74" s="13"/>
      <c r="I74" s="13"/>
      <c r="J74" s="13"/>
      <c r="K74" s="13"/>
      <c r="L74" s="13"/>
      <c r="M74" s="13"/>
      <c r="N74" s="13"/>
      <c r="O74" s="12"/>
      <c r="P74" s="13"/>
      <c r="Q74" s="13"/>
      <c r="R74" s="13"/>
      <c r="S74" s="13"/>
      <c r="T74" s="13"/>
      <c r="U74" s="13"/>
      <c r="V74" s="13"/>
      <c r="W74" s="15">
        <f t="shared" si="17"/>
        <v>6.0000000000000053E-3</v>
      </c>
    </row>
    <row r="75" spans="1:23" hidden="1" outlineLevel="2">
      <c r="A75" s="2" t="s">
        <v>13</v>
      </c>
      <c r="B75" s="18">
        <v>0.04</v>
      </c>
      <c r="C75" s="12"/>
      <c r="D75" s="12"/>
      <c r="E75" s="13">
        <v>0.04</v>
      </c>
      <c r="F75" s="13"/>
      <c r="G75" s="12"/>
      <c r="H75" s="13"/>
      <c r="I75" s="13"/>
      <c r="J75" s="13"/>
      <c r="K75" s="13"/>
      <c r="L75" s="13"/>
      <c r="M75" s="13"/>
      <c r="N75" s="13"/>
      <c r="O75" s="12"/>
      <c r="P75" s="13"/>
      <c r="Q75" s="13"/>
      <c r="R75" s="13"/>
      <c r="S75" s="13"/>
      <c r="T75" s="13"/>
      <c r="U75" s="13"/>
      <c r="V75" s="13"/>
      <c r="W75" s="15">
        <f t="shared" si="17"/>
        <v>0.04</v>
      </c>
    </row>
    <row r="76" spans="1:23" hidden="1" outlineLevel="2">
      <c r="A76" s="2" t="s">
        <v>14</v>
      </c>
      <c r="B76" s="18">
        <v>0.09</v>
      </c>
      <c r="C76" s="12"/>
      <c r="D76" s="12"/>
      <c r="E76" s="13">
        <v>0.09</v>
      </c>
      <c r="F76" s="13"/>
      <c r="G76" s="12"/>
      <c r="H76" s="13"/>
      <c r="I76" s="13"/>
      <c r="J76" s="13"/>
      <c r="K76" s="13"/>
      <c r="L76" s="13"/>
      <c r="M76" s="13"/>
      <c r="N76" s="13"/>
      <c r="O76" s="12"/>
      <c r="P76" s="13"/>
      <c r="Q76" s="13"/>
      <c r="R76" s="13"/>
      <c r="S76" s="13"/>
      <c r="T76" s="13"/>
      <c r="U76" s="13"/>
      <c r="V76" s="13"/>
      <c r="W76" s="15">
        <f t="shared" si="17"/>
        <v>0.09</v>
      </c>
    </row>
    <row r="77" spans="1:23" hidden="1" outlineLevel="2">
      <c r="A77" s="2" t="s">
        <v>15</v>
      </c>
      <c r="B77" s="18">
        <v>0.05</v>
      </c>
      <c r="C77" s="12"/>
      <c r="D77" s="12"/>
      <c r="E77" s="13">
        <v>2.0000000000000004E-2</v>
      </c>
      <c r="F77" s="13"/>
      <c r="G77" s="12"/>
      <c r="H77" s="13"/>
      <c r="I77" s="13"/>
      <c r="J77" s="13"/>
      <c r="K77" s="13"/>
      <c r="L77" s="13"/>
      <c r="M77" s="13"/>
      <c r="N77" s="13"/>
      <c r="O77" s="12"/>
      <c r="P77" s="13"/>
      <c r="Q77" s="26"/>
      <c r="R77" s="13"/>
      <c r="S77" s="13"/>
      <c r="T77" s="13"/>
      <c r="U77" s="13"/>
      <c r="V77" s="13"/>
      <c r="W77" s="15">
        <f t="shared" si="17"/>
        <v>2.0000000000000004E-2</v>
      </c>
    </row>
    <row r="78" spans="1:23" hidden="1" outlineLevel="2">
      <c r="A78" s="2" t="s">
        <v>16</v>
      </c>
      <c r="B78" s="18">
        <v>0.09</v>
      </c>
      <c r="C78" s="12"/>
      <c r="D78" s="12"/>
      <c r="E78" s="13">
        <v>0.09</v>
      </c>
      <c r="F78" s="13"/>
      <c r="G78" s="12"/>
      <c r="H78" s="13"/>
      <c r="I78" s="13"/>
      <c r="J78" s="13"/>
      <c r="K78" s="13"/>
      <c r="L78" s="13"/>
      <c r="M78" s="13"/>
      <c r="N78" s="13"/>
      <c r="O78" s="12"/>
      <c r="P78" s="13"/>
      <c r="Q78" s="13"/>
      <c r="R78" s="13"/>
      <c r="S78" s="13"/>
      <c r="T78" s="13"/>
      <c r="U78" s="13"/>
      <c r="V78" s="13"/>
      <c r="W78" s="15">
        <f t="shared" si="17"/>
        <v>0.09</v>
      </c>
    </row>
    <row r="79" spans="1:23" s="5" customFormat="1" hidden="1" outlineLevel="1" collapsed="1">
      <c r="A79" s="3" t="s">
        <v>17</v>
      </c>
      <c r="B79" s="16">
        <f t="shared" ref="B79:W79" si="18">SUM(B69:B78)</f>
        <v>1</v>
      </c>
      <c r="C79" s="16">
        <f t="shared" si="18"/>
        <v>0</v>
      </c>
      <c r="D79" s="16">
        <f t="shared" si="18"/>
        <v>0</v>
      </c>
      <c r="E79" s="16">
        <f t="shared" si="18"/>
        <v>0.34150000000000003</v>
      </c>
      <c r="F79" s="16">
        <f t="shared" si="18"/>
        <v>0</v>
      </c>
      <c r="G79" s="16">
        <f t="shared" si="18"/>
        <v>0</v>
      </c>
      <c r="H79" s="16">
        <f t="shared" si="18"/>
        <v>0</v>
      </c>
      <c r="I79" s="16">
        <f t="shared" si="18"/>
        <v>0</v>
      </c>
      <c r="J79" s="16">
        <f t="shared" si="18"/>
        <v>0</v>
      </c>
      <c r="K79" s="16">
        <f t="shared" si="18"/>
        <v>0</v>
      </c>
      <c r="L79" s="16">
        <f t="shared" si="18"/>
        <v>0</v>
      </c>
      <c r="M79" s="16">
        <f t="shared" si="18"/>
        <v>0</v>
      </c>
      <c r="N79" s="16">
        <f t="shared" si="18"/>
        <v>0</v>
      </c>
      <c r="O79" s="16">
        <f t="shared" si="18"/>
        <v>0</v>
      </c>
      <c r="P79" s="16">
        <f t="shared" si="18"/>
        <v>0</v>
      </c>
      <c r="Q79" s="16">
        <f t="shared" si="18"/>
        <v>0</v>
      </c>
      <c r="R79" s="16">
        <f t="shared" si="18"/>
        <v>0</v>
      </c>
      <c r="S79" s="16">
        <f t="shared" si="18"/>
        <v>0</v>
      </c>
      <c r="T79" s="16">
        <f t="shared" si="18"/>
        <v>0</v>
      </c>
      <c r="U79" s="16">
        <f t="shared" si="18"/>
        <v>0</v>
      </c>
      <c r="V79" s="16">
        <f t="shared" si="18"/>
        <v>0</v>
      </c>
      <c r="W79" s="16">
        <f t="shared" si="18"/>
        <v>0.34150000000000003</v>
      </c>
    </row>
    <row r="80" spans="1:23" collapsed="1">
      <c r="A80" s="3" t="s">
        <v>18</v>
      </c>
      <c r="B80" s="16">
        <f t="shared" ref="B80:W80" si="19">0.4*B68+0.6*B79</f>
        <v>1</v>
      </c>
      <c r="C80" s="16">
        <f t="shared" si="19"/>
        <v>0</v>
      </c>
      <c r="D80" s="16">
        <f t="shared" si="19"/>
        <v>0</v>
      </c>
      <c r="E80" s="16">
        <f t="shared" si="19"/>
        <v>0.60489999999999999</v>
      </c>
      <c r="F80" s="16">
        <f t="shared" si="19"/>
        <v>0</v>
      </c>
      <c r="G80" s="16">
        <f t="shared" si="19"/>
        <v>0</v>
      </c>
      <c r="H80" s="16">
        <f t="shared" si="19"/>
        <v>0</v>
      </c>
      <c r="I80" s="16">
        <f t="shared" si="19"/>
        <v>0</v>
      </c>
      <c r="J80" s="16">
        <f t="shared" si="19"/>
        <v>0</v>
      </c>
      <c r="K80" s="16">
        <f t="shared" si="19"/>
        <v>0</v>
      </c>
      <c r="L80" s="16">
        <f t="shared" si="19"/>
        <v>0</v>
      </c>
      <c r="M80" s="16">
        <f t="shared" si="19"/>
        <v>0</v>
      </c>
      <c r="N80" s="16">
        <f t="shared" si="19"/>
        <v>0</v>
      </c>
      <c r="O80" s="16">
        <f t="shared" si="19"/>
        <v>0</v>
      </c>
      <c r="P80" s="16">
        <f t="shared" si="19"/>
        <v>0</v>
      </c>
      <c r="Q80" s="16">
        <f t="shared" si="19"/>
        <v>0</v>
      </c>
      <c r="R80" s="16">
        <f t="shared" si="19"/>
        <v>0</v>
      </c>
      <c r="S80" s="16">
        <f t="shared" si="19"/>
        <v>0</v>
      </c>
      <c r="T80" s="16">
        <f t="shared" si="19"/>
        <v>0</v>
      </c>
      <c r="U80" s="16">
        <f t="shared" si="19"/>
        <v>0</v>
      </c>
      <c r="V80" s="16">
        <f t="shared" si="19"/>
        <v>0</v>
      </c>
      <c r="W80" s="16">
        <f t="shared" si="19"/>
        <v>0.60489999999999999</v>
      </c>
    </row>
    <row r="81" spans="1:23" s="11" customFormat="1">
      <c r="A81" s="3" t="s">
        <v>31</v>
      </c>
      <c r="B81" s="4"/>
      <c r="C81" s="20"/>
      <c r="D81" s="20"/>
      <c r="E81" s="20" t="s">
        <v>49</v>
      </c>
      <c r="F81" s="21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3"/>
      <c r="S81" s="20"/>
      <c r="T81" s="20"/>
      <c r="U81" s="20"/>
      <c r="V81" s="20"/>
      <c r="W81" s="16">
        <f>COUNTIF(C81:V81,"Y")/COUNTA(C81:V81)</f>
        <v>0</v>
      </c>
    </row>
    <row r="82" spans="1:23">
      <c r="F82" s="17"/>
      <c r="W82" s="17"/>
    </row>
    <row r="83" spans="1:23">
      <c r="A83" s="9" t="s">
        <v>24</v>
      </c>
      <c r="B83" s="7"/>
      <c r="C83" s="7"/>
      <c r="D83" s="7"/>
      <c r="E83" s="7"/>
      <c r="F83" s="1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14"/>
    </row>
    <row r="84" spans="1:23" hidden="1" outlineLevel="2">
      <c r="A84" s="2" t="s">
        <v>2</v>
      </c>
      <c r="B84" s="18">
        <v>0.25</v>
      </c>
      <c r="C84" s="12">
        <v>0.25</v>
      </c>
      <c r="D84" s="12">
        <v>0.25</v>
      </c>
      <c r="E84" s="13">
        <v>0.25</v>
      </c>
      <c r="F84" s="13">
        <v>0.25</v>
      </c>
      <c r="G84" s="12">
        <v>0.25</v>
      </c>
      <c r="H84" s="13">
        <v>0.25</v>
      </c>
      <c r="I84" s="13">
        <v>0.25</v>
      </c>
      <c r="J84" s="13">
        <v>0.25</v>
      </c>
      <c r="K84" s="13">
        <v>0.25</v>
      </c>
      <c r="L84" s="13">
        <v>0.25</v>
      </c>
      <c r="M84" s="13">
        <v>0.25</v>
      </c>
      <c r="N84" s="13">
        <v>0.25</v>
      </c>
      <c r="O84" s="12">
        <v>0.25</v>
      </c>
      <c r="P84" s="13">
        <v>0.25</v>
      </c>
      <c r="Q84" s="13">
        <v>0.25</v>
      </c>
      <c r="R84" s="13">
        <v>0.25</v>
      </c>
      <c r="S84" s="13"/>
      <c r="T84" s="13"/>
      <c r="U84" s="13"/>
      <c r="V84" s="13"/>
      <c r="W84" s="15">
        <f>AVERAGE(C84:V84)</f>
        <v>0.25</v>
      </c>
    </row>
    <row r="85" spans="1:23" hidden="1" outlineLevel="2">
      <c r="A85" s="2" t="s">
        <v>3</v>
      </c>
      <c r="B85" s="18">
        <v>0.15</v>
      </c>
      <c r="C85" s="12">
        <v>0.15</v>
      </c>
      <c r="D85" s="12">
        <v>0.15</v>
      </c>
      <c r="E85" s="13">
        <v>0.15</v>
      </c>
      <c r="F85" s="13">
        <v>0.15</v>
      </c>
      <c r="G85" s="12">
        <v>0.15</v>
      </c>
      <c r="H85" s="13">
        <v>0.15</v>
      </c>
      <c r="I85" s="13">
        <v>0.15</v>
      </c>
      <c r="J85" s="13">
        <v>0.15</v>
      </c>
      <c r="K85" s="13">
        <v>0.15</v>
      </c>
      <c r="L85" s="13">
        <v>0.15</v>
      </c>
      <c r="M85" s="13">
        <v>0.15</v>
      </c>
      <c r="N85" s="13">
        <v>0.15</v>
      </c>
      <c r="O85" s="12">
        <v>0.15</v>
      </c>
      <c r="P85" s="13">
        <v>0.15</v>
      </c>
      <c r="Q85" s="13">
        <v>0.15</v>
      </c>
      <c r="R85" s="13">
        <v>0.15</v>
      </c>
      <c r="S85" s="13"/>
      <c r="T85" s="13"/>
      <c r="U85" s="13"/>
      <c r="V85" s="13"/>
      <c r="W85" s="15">
        <f t="shared" ref="W85:W87" si="20">AVERAGE(C85:V85)</f>
        <v>0.14999999999999997</v>
      </c>
    </row>
    <row r="86" spans="1:23" hidden="1" outlineLevel="2">
      <c r="A86" s="2" t="s">
        <v>4</v>
      </c>
      <c r="B86" s="18">
        <v>0.55000000000000004</v>
      </c>
      <c r="C86" s="12">
        <v>0.55000000000000004</v>
      </c>
      <c r="D86" s="12">
        <v>0.55000000000000004</v>
      </c>
      <c r="E86" s="13">
        <v>0.55000000000000004</v>
      </c>
      <c r="F86" s="13">
        <v>0.55000000000000004</v>
      </c>
      <c r="G86" s="12">
        <v>0.55000000000000004</v>
      </c>
      <c r="H86" s="13">
        <v>0.55000000000000004</v>
      </c>
      <c r="I86" s="13">
        <v>0.55000000000000004</v>
      </c>
      <c r="J86" s="13">
        <v>0.55000000000000004</v>
      </c>
      <c r="K86" s="13">
        <v>0.55000000000000004</v>
      </c>
      <c r="L86" s="13">
        <v>0.55000000000000004</v>
      </c>
      <c r="M86" s="13">
        <v>0.55000000000000004</v>
      </c>
      <c r="N86" s="13">
        <v>0.55000000000000004</v>
      </c>
      <c r="O86" s="12">
        <v>0.55000000000000004</v>
      </c>
      <c r="P86" s="13">
        <v>0.55000000000000004</v>
      </c>
      <c r="Q86" s="13">
        <v>0.55000000000000004</v>
      </c>
      <c r="R86" s="13">
        <v>0.55000000000000004</v>
      </c>
      <c r="S86" s="13"/>
      <c r="T86" s="13"/>
      <c r="U86" s="13"/>
      <c r="V86" s="13"/>
      <c r="W86" s="15">
        <f t="shared" si="20"/>
        <v>0.54999999999999993</v>
      </c>
    </row>
    <row r="87" spans="1:23" hidden="1" outlineLevel="2">
      <c r="A87" s="2" t="s">
        <v>5</v>
      </c>
      <c r="B87" s="18">
        <v>0.05</v>
      </c>
      <c r="C87" s="12">
        <v>0.05</v>
      </c>
      <c r="D87" s="12">
        <v>0.05</v>
      </c>
      <c r="E87" s="13">
        <v>0.05</v>
      </c>
      <c r="F87" s="13">
        <v>0.05</v>
      </c>
      <c r="G87" s="12">
        <v>0.05</v>
      </c>
      <c r="H87" s="13">
        <v>0.05</v>
      </c>
      <c r="I87" s="13">
        <v>0.05</v>
      </c>
      <c r="J87" s="13">
        <v>0.05</v>
      </c>
      <c r="K87" s="13">
        <v>0.05</v>
      </c>
      <c r="L87" s="13">
        <v>0.05</v>
      </c>
      <c r="M87" s="13">
        <v>0.05</v>
      </c>
      <c r="N87" s="13">
        <v>0.05</v>
      </c>
      <c r="O87" s="12">
        <v>0.05</v>
      </c>
      <c r="P87" s="13">
        <v>0.05</v>
      </c>
      <c r="Q87" s="13">
        <v>0.05</v>
      </c>
      <c r="R87" s="13">
        <v>0.05</v>
      </c>
      <c r="S87" s="13"/>
      <c r="T87" s="13"/>
      <c r="U87" s="13"/>
      <c r="V87" s="13"/>
      <c r="W87" s="15">
        <f t="shared" si="20"/>
        <v>5.000000000000001E-2</v>
      </c>
    </row>
    <row r="88" spans="1:23" s="5" customFormat="1" hidden="1" outlineLevel="1" collapsed="1">
      <c r="A88" s="3" t="s">
        <v>6</v>
      </c>
      <c r="B88" s="16">
        <f>SUM(B84:B87)</f>
        <v>1</v>
      </c>
      <c r="C88" s="16">
        <f t="shared" ref="C88:W88" si="21">SUM(C84:C87)</f>
        <v>1</v>
      </c>
      <c r="D88" s="16">
        <f t="shared" si="21"/>
        <v>1</v>
      </c>
      <c r="E88" s="16">
        <f t="shared" si="21"/>
        <v>1</v>
      </c>
      <c r="F88" s="16">
        <f t="shared" si="21"/>
        <v>1</v>
      </c>
      <c r="G88" s="16">
        <f t="shared" si="21"/>
        <v>1</v>
      </c>
      <c r="H88" s="16">
        <f t="shared" si="21"/>
        <v>1</v>
      </c>
      <c r="I88" s="16">
        <f t="shared" si="21"/>
        <v>1</v>
      </c>
      <c r="J88" s="16">
        <f t="shared" si="21"/>
        <v>1</v>
      </c>
      <c r="K88" s="16">
        <f t="shared" si="21"/>
        <v>1</v>
      </c>
      <c r="L88" s="16">
        <f t="shared" si="21"/>
        <v>1</v>
      </c>
      <c r="M88" s="16">
        <f t="shared" si="21"/>
        <v>1</v>
      </c>
      <c r="N88" s="16">
        <f t="shared" si="21"/>
        <v>1</v>
      </c>
      <c r="O88" s="16">
        <f t="shared" si="21"/>
        <v>1</v>
      </c>
      <c r="P88" s="16">
        <f t="shared" si="21"/>
        <v>1</v>
      </c>
      <c r="Q88" s="16">
        <f t="shared" si="21"/>
        <v>1</v>
      </c>
      <c r="R88" s="16">
        <f t="shared" si="21"/>
        <v>1</v>
      </c>
      <c r="S88" s="16">
        <f t="shared" si="21"/>
        <v>0</v>
      </c>
      <c r="T88" s="16">
        <f t="shared" si="21"/>
        <v>0</v>
      </c>
      <c r="U88" s="16">
        <f t="shared" si="21"/>
        <v>0</v>
      </c>
      <c r="V88" s="16">
        <f t="shared" si="21"/>
        <v>0</v>
      </c>
      <c r="W88" s="16">
        <f t="shared" si="21"/>
        <v>1</v>
      </c>
    </row>
    <row r="89" spans="1:23" hidden="1" outlineLevel="2">
      <c r="A89" s="2" t="s">
        <v>7</v>
      </c>
      <c r="B89" s="18">
        <v>0.09</v>
      </c>
      <c r="C89" s="12">
        <v>0.09</v>
      </c>
      <c r="D89" s="12">
        <v>0.09</v>
      </c>
      <c r="E89" s="13">
        <v>0.09</v>
      </c>
      <c r="F89" s="13">
        <v>0.09</v>
      </c>
      <c r="G89" s="12">
        <v>0.09</v>
      </c>
      <c r="H89" s="13">
        <v>0.09</v>
      </c>
      <c r="I89" s="13">
        <v>0.09</v>
      </c>
      <c r="J89" s="13">
        <v>0.09</v>
      </c>
      <c r="K89" s="13">
        <v>0.09</v>
      </c>
      <c r="L89" s="13">
        <v>0.09</v>
      </c>
      <c r="M89" s="13">
        <v>0.09</v>
      </c>
      <c r="N89" s="13">
        <v>0.09</v>
      </c>
      <c r="O89" s="12">
        <v>0.09</v>
      </c>
      <c r="P89" s="13">
        <v>0.09</v>
      </c>
      <c r="Q89" s="13">
        <v>0.09</v>
      </c>
      <c r="R89" s="13">
        <v>0.09</v>
      </c>
      <c r="S89" s="13"/>
      <c r="T89" s="13"/>
      <c r="U89" s="13"/>
      <c r="V89" s="13"/>
      <c r="W89" s="15">
        <f t="shared" ref="W89:W98" si="22">AVERAGE(C89:V89)</f>
        <v>9.0000000000000011E-2</v>
      </c>
    </row>
    <row r="90" spans="1:23" hidden="1" outlineLevel="2">
      <c r="A90" s="2" t="s">
        <v>8</v>
      </c>
      <c r="B90" s="18">
        <v>0.04</v>
      </c>
      <c r="C90" s="12">
        <v>0.04</v>
      </c>
      <c r="D90" s="12">
        <v>0.04</v>
      </c>
      <c r="E90" s="13">
        <v>0.04</v>
      </c>
      <c r="F90" s="13">
        <v>0.04</v>
      </c>
      <c r="G90" s="12">
        <v>0.04</v>
      </c>
      <c r="H90" s="13">
        <v>0.04</v>
      </c>
      <c r="I90" s="13">
        <v>0.04</v>
      </c>
      <c r="J90" s="13">
        <v>0.04</v>
      </c>
      <c r="K90" s="13">
        <v>0.04</v>
      </c>
      <c r="L90" s="13">
        <v>0.04</v>
      </c>
      <c r="M90" s="13">
        <v>0.04</v>
      </c>
      <c r="N90" s="13">
        <v>0.04</v>
      </c>
      <c r="O90" s="12">
        <v>0.04</v>
      </c>
      <c r="P90" s="13">
        <v>0.04</v>
      </c>
      <c r="Q90" s="13">
        <v>0.04</v>
      </c>
      <c r="R90" s="13">
        <v>0.04</v>
      </c>
      <c r="S90" s="13"/>
      <c r="T90" s="13"/>
      <c r="U90" s="13"/>
      <c r="V90" s="13"/>
      <c r="W90" s="15">
        <f t="shared" si="22"/>
        <v>0.04</v>
      </c>
    </row>
    <row r="91" spans="1:23" hidden="1" outlineLevel="2">
      <c r="A91" s="2" t="s">
        <v>9</v>
      </c>
      <c r="B91" s="18">
        <v>0.1</v>
      </c>
      <c r="C91" s="12">
        <v>0.1</v>
      </c>
      <c r="D91" s="12">
        <v>0.1</v>
      </c>
      <c r="E91" s="13">
        <v>0.1</v>
      </c>
      <c r="F91" s="13">
        <v>0.1</v>
      </c>
      <c r="G91" s="12">
        <v>0.1</v>
      </c>
      <c r="H91" s="13">
        <v>0.1</v>
      </c>
      <c r="I91" s="13">
        <v>0.1</v>
      </c>
      <c r="J91" s="13">
        <v>0.1</v>
      </c>
      <c r="K91" s="13">
        <v>0.1</v>
      </c>
      <c r="L91" s="13">
        <v>0.1</v>
      </c>
      <c r="M91" s="13">
        <v>0.1</v>
      </c>
      <c r="N91" s="13">
        <v>0.1</v>
      </c>
      <c r="O91" s="12">
        <v>0.1</v>
      </c>
      <c r="P91" s="13">
        <v>0.1</v>
      </c>
      <c r="Q91" s="13">
        <v>0.1</v>
      </c>
      <c r="R91" s="13">
        <v>0.1</v>
      </c>
      <c r="S91" s="13"/>
      <c r="T91" s="13"/>
      <c r="U91" s="13"/>
      <c r="V91" s="13"/>
      <c r="W91" s="15">
        <f t="shared" si="22"/>
        <v>0.10000000000000002</v>
      </c>
    </row>
    <row r="92" spans="1:23" hidden="1" outlineLevel="2">
      <c r="A92" s="2" t="s">
        <v>10</v>
      </c>
      <c r="B92" s="18">
        <v>0.28999999999999998</v>
      </c>
      <c r="C92" s="12">
        <v>0.28999999999999998</v>
      </c>
      <c r="D92" s="12">
        <v>0.28999999999999998</v>
      </c>
      <c r="E92" s="13">
        <v>0.24649999999999997</v>
      </c>
      <c r="F92" s="13">
        <v>0.28999999999999998</v>
      </c>
      <c r="G92" s="12">
        <v>0.14499999999999999</v>
      </c>
      <c r="H92" s="13">
        <v>0.28999999999999998</v>
      </c>
      <c r="I92" s="13">
        <v>0.14499999999999999</v>
      </c>
      <c r="J92" s="13">
        <v>0.28999999999999998</v>
      </c>
      <c r="K92" s="13">
        <v>0.14499999999999999</v>
      </c>
      <c r="L92" s="13">
        <v>0.15</v>
      </c>
      <c r="M92" s="13">
        <v>0.28999999999999998</v>
      </c>
      <c r="N92" s="13">
        <v>0.28999999999999998</v>
      </c>
      <c r="O92" s="12">
        <v>0.28999999999999998</v>
      </c>
      <c r="P92" s="13">
        <v>0.28999999999999998</v>
      </c>
      <c r="Q92" s="13">
        <v>0.28999999999999998</v>
      </c>
      <c r="R92" s="13">
        <v>0.17399999999999999</v>
      </c>
      <c r="S92" s="13"/>
      <c r="T92" s="13"/>
      <c r="U92" s="13"/>
      <c r="V92" s="13"/>
      <c r="W92" s="15">
        <f t="shared" si="22"/>
        <v>0.24409375</v>
      </c>
    </row>
    <row r="93" spans="1:23" hidden="1" outlineLevel="2">
      <c r="A93" s="2" t="s">
        <v>11</v>
      </c>
      <c r="B93" s="18">
        <v>0.09</v>
      </c>
      <c r="C93" s="12">
        <v>4.4999999999999998E-2</v>
      </c>
      <c r="D93" s="12">
        <v>4.4999999999999998E-2</v>
      </c>
      <c r="E93" s="13">
        <v>4.4999999999999998E-2</v>
      </c>
      <c r="F93" s="13">
        <v>4.4999999999999998E-2</v>
      </c>
      <c r="G93" s="12">
        <v>4.4999999999999998E-2</v>
      </c>
      <c r="H93" s="13">
        <v>4.4999999999999998E-2</v>
      </c>
      <c r="I93" s="13">
        <v>4.4999999999999998E-2</v>
      </c>
      <c r="J93" s="13">
        <v>4.4999999999999998E-2</v>
      </c>
      <c r="K93" s="13">
        <v>4.4999999999999998E-2</v>
      </c>
      <c r="L93" s="13">
        <v>0.05</v>
      </c>
      <c r="M93" s="13">
        <v>4.4999999999999998E-2</v>
      </c>
      <c r="N93" s="13">
        <v>4.4999999999999998E-2</v>
      </c>
      <c r="O93" s="12">
        <v>4.4999999999999998E-2</v>
      </c>
      <c r="P93" s="13">
        <v>4.4999999999999998E-2</v>
      </c>
      <c r="Q93" s="13">
        <v>4.4999999999999998E-2</v>
      </c>
      <c r="R93" s="13">
        <v>6.1200000000000004E-2</v>
      </c>
      <c r="S93" s="13"/>
      <c r="T93" s="13"/>
      <c r="U93" s="13"/>
      <c r="V93" s="13"/>
      <c r="W93" s="15">
        <f t="shared" si="22"/>
        <v>4.6325000000000005E-2</v>
      </c>
    </row>
    <row r="94" spans="1:23" hidden="1" outlineLevel="2">
      <c r="A94" s="2" t="s">
        <v>12</v>
      </c>
      <c r="B94" s="18">
        <v>0.12</v>
      </c>
      <c r="C94" s="12">
        <v>0.06</v>
      </c>
      <c r="D94" s="12">
        <v>6.9600000000000009E-2</v>
      </c>
      <c r="E94" s="13">
        <v>0.06</v>
      </c>
      <c r="F94" s="13">
        <v>0.06</v>
      </c>
      <c r="G94" s="12">
        <v>0.06</v>
      </c>
      <c r="H94" s="13">
        <v>0.06</v>
      </c>
      <c r="I94" s="13">
        <v>0.06</v>
      </c>
      <c r="J94" s="13">
        <v>0.06</v>
      </c>
      <c r="K94" s="13">
        <v>0.06</v>
      </c>
      <c r="L94" s="13">
        <v>0.06</v>
      </c>
      <c r="M94" s="13">
        <v>0.06</v>
      </c>
      <c r="N94" s="13">
        <v>0.06</v>
      </c>
      <c r="O94" s="12">
        <v>0.06</v>
      </c>
      <c r="P94" s="13">
        <v>0.06</v>
      </c>
      <c r="Q94" s="13">
        <v>0.06</v>
      </c>
      <c r="R94" s="13">
        <v>0.06</v>
      </c>
      <c r="S94" s="13"/>
      <c r="T94" s="13"/>
      <c r="U94" s="13"/>
      <c r="V94" s="13"/>
      <c r="W94" s="15">
        <f t="shared" si="22"/>
        <v>6.0600000000000015E-2</v>
      </c>
    </row>
    <row r="95" spans="1:23" hidden="1" outlineLevel="2">
      <c r="A95" s="2" t="s">
        <v>13</v>
      </c>
      <c r="B95" s="18">
        <v>0.04</v>
      </c>
      <c r="C95" s="12">
        <v>0.04</v>
      </c>
      <c r="D95" s="12">
        <v>0.04</v>
      </c>
      <c r="E95" s="13">
        <v>0.04</v>
      </c>
      <c r="F95" s="13">
        <v>0.04</v>
      </c>
      <c r="G95" s="12">
        <v>0.04</v>
      </c>
      <c r="H95" s="13">
        <v>0.04</v>
      </c>
      <c r="I95" s="13">
        <v>0.04</v>
      </c>
      <c r="J95" s="13">
        <v>0.04</v>
      </c>
      <c r="K95" s="13">
        <v>0.04</v>
      </c>
      <c r="L95" s="13">
        <v>0.04</v>
      </c>
      <c r="M95" s="13">
        <v>0.04</v>
      </c>
      <c r="N95" s="13">
        <v>0.04</v>
      </c>
      <c r="O95" s="12">
        <v>0.04</v>
      </c>
      <c r="P95" s="13">
        <v>0.04</v>
      </c>
      <c r="Q95" s="13">
        <v>0.04</v>
      </c>
      <c r="R95" s="13">
        <v>0.04</v>
      </c>
      <c r="S95" s="13"/>
      <c r="T95" s="13"/>
      <c r="U95" s="13"/>
      <c r="V95" s="13"/>
      <c r="W95" s="15">
        <f t="shared" si="22"/>
        <v>0.04</v>
      </c>
    </row>
    <row r="96" spans="1:23" hidden="1" outlineLevel="2">
      <c r="A96" s="2" t="s">
        <v>14</v>
      </c>
      <c r="B96" s="18">
        <v>0.09</v>
      </c>
      <c r="C96" s="12">
        <v>0.09</v>
      </c>
      <c r="D96" s="12">
        <v>0.09</v>
      </c>
      <c r="E96" s="13">
        <v>0.09</v>
      </c>
      <c r="F96" s="13">
        <v>0.09</v>
      </c>
      <c r="G96" s="12">
        <v>0.09</v>
      </c>
      <c r="H96" s="13">
        <v>0.09</v>
      </c>
      <c r="I96" s="13">
        <v>0.09</v>
      </c>
      <c r="J96" s="13">
        <v>0.09</v>
      </c>
      <c r="K96" s="13">
        <v>0.09</v>
      </c>
      <c r="L96" s="13">
        <v>0.09</v>
      </c>
      <c r="M96" s="13">
        <v>0.09</v>
      </c>
      <c r="N96" s="13">
        <v>0.09</v>
      </c>
      <c r="O96" s="12">
        <v>0.09</v>
      </c>
      <c r="P96" s="13">
        <v>0.09</v>
      </c>
      <c r="Q96" s="13">
        <v>0.09</v>
      </c>
      <c r="R96" s="13">
        <v>0.09</v>
      </c>
      <c r="S96" s="13"/>
      <c r="T96" s="13"/>
      <c r="U96" s="13"/>
      <c r="V96" s="13"/>
      <c r="W96" s="15">
        <f t="shared" si="22"/>
        <v>9.0000000000000011E-2</v>
      </c>
    </row>
    <row r="97" spans="1:23" hidden="1" outlineLevel="2">
      <c r="A97" s="2" t="s">
        <v>15</v>
      </c>
      <c r="B97" s="18">
        <v>0.05</v>
      </c>
      <c r="C97" s="12">
        <v>0.05</v>
      </c>
      <c r="D97" s="12">
        <v>0.05</v>
      </c>
      <c r="E97" s="13">
        <v>0.05</v>
      </c>
      <c r="F97" s="13">
        <v>0.05</v>
      </c>
      <c r="G97" s="12">
        <v>0.05</v>
      </c>
      <c r="H97" s="13">
        <v>0.05</v>
      </c>
      <c r="I97" s="13">
        <v>0.05</v>
      </c>
      <c r="J97" s="13">
        <v>0.05</v>
      </c>
      <c r="K97" s="13">
        <v>0.05</v>
      </c>
      <c r="L97" s="13">
        <v>0.05</v>
      </c>
      <c r="M97" s="13">
        <v>0.05</v>
      </c>
      <c r="N97" s="13">
        <v>0.05</v>
      </c>
      <c r="O97" s="12">
        <v>0.05</v>
      </c>
      <c r="P97" s="13">
        <v>0.05</v>
      </c>
      <c r="Q97" s="13">
        <v>0.05</v>
      </c>
      <c r="R97" s="13">
        <v>0.05</v>
      </c>
      <c r="S97" s="13"/>
      <c r="T97" s="13"/>
      <c r="U97" s="13"/>
      <c r="V97" s="13"/>
      <c r="W97" s="15">
        <f t="shared" si="22"/>
        <v>5.000000000000001E-2</v>
      </c>
    </row>
    <row r="98" spans="1:23" hidden="1" outlineLevel="2">
      <c r="A98" s="2" t="s">
        <v>16</v>
      </c>
      <c r="B98" s="18">
        <v>0.09</v>
      </c>
      <c r="C98" s="12">
        <v>4.4999999999999998E-2</v>
      </c>
      <c r="D98" s="12">
        <v>4.4999999999999998E-2</v>
      </c>
      <c r="E98" s="13">
        <v>4.4999999999999998E-2</v>
      </c>
      <c r="F98" s="13">
        <v>0.09</v>
      </c>
      <c r="G98" s="12">
        <v>0.09</v>
      </c>
      <c r="H98" s="13">
        <v>0.05</v>
      </c>
      <c r="I98" s="13">
        <v>4.4999999999999998E-2</v>
      </c>
      <c r="J98" s="13">
        <v>4.4999999999999998E-2</v>
      </c>
      <c r="K98" s="13">
        <v>4.4999999999999998E-2</v>
      </c>
      <c r="L98" s="13">
        <v>0.02</v>
      </c>
      <c r="M98" s="13">
        <v>4.4999999999999998E-2</v>
      </c>
      <c r="N98" s="13">
        <v>4.4999999999999998E-2</v>
      </c>
      <c r="O98" s="12">
        <v>4.4999999999999998E-2</v>
      </c>
      <c r="P98" s="13">
        <v>4.4999999999999998E-2</v>
      </c>
      <c r="Q98" s="13">
        <v>4.4999999999999998E-2</v>
      </c>
      <c r="R98" s="13">
        <v>5.2199999999999996E-2</v>
      </c>
      <c r="S98" s="13"/>
      <c r="T98" s="13"/>
      <c r="U98" s="13"/>
      <c r="V98" s="13"/>
      <c r="W98" s="15">
        <f t="shared" si="22"/>
        <v>4.9825000000000008E-2</v>
      </c>
    </row>
    <row r="99" spans="1:23" s="5" customFormat="1" hidden="1" outlineLevel="1" collapsed="1">
      <c r="A99" s="3" t="s">
        <v>17</v>
      </c>
      <c r="B99" s="16">
        <f>SUM(B89:B98)</f>
        <v>1</v>
      </c>
      <c r="C99" s="16">
        <f t="shared" ref="C99:W99" si="23">SUM(C89:C98)</f>
        <v>0.85000000000000009</v>
      </c>
      <c r="D99" s="16">
        <f t="shared" si="23"/>
        <v>0.85960000000000014</v>
      </c>
      <c r="E99" s="16">
        <f t="shared" si="23"/>
        <v>0.80649999999999999</v>
      </c>
      <c r="F99" s="16">
        <f t="shared" si="23"/>
        <v>0.89500000000000002</v>
      </c>
      <c r="G99" s="16">
        <f t="shared" si="23"/>
        <v>0.75</v>
      </c>
      <c r="H99" s="16">
        <f t="shared" si="23"/>
        <v>0.85500000000000009</v>
      </c>
      <c r="I99" s="16">
        <f t="shared" si="23"/>
        <v>0.70500000000000007</v>
      </c>
      <c r="J99" s="16">
        <f t="shared" si="23"/>
        <v>0.85000000000000009</v>
      </c>
      <c r="K99" s="16">
        <f t="shared" si="23"/>
        <v>0.70500000000000007</v>
      </c>
      <c r="L99" s="16">
        <f t="shared" si="23"/>
        <v>0.69000000000000006</v>
      </c>
      <c r="M99" s="16">
        <f t="shared" si="23"/>
        <v>0.85000000000000009</v>
      </c>
      <c r="N99" s="16">
        <f t="shared" si="23"/>
        <v>0.85000000000000009</v>
      </c>
      <c r="O99" s="16">
        <f t="shared" si="23"/>
        <v>0.85000000000000009</v>
      </c>
      <c r="P99" s="16">
        <f t="shared" si="23"/>
        <v>0.85000000000000009</v>
      </c>
      <c r="Q99" s="16">
        <f t="shared" si="23"/>
        <v>0.85000000000000009</v>
      </c>
      <c r="R99" s="16">
        <f t="shared" si="23"/>
        <v>0.75740000000000018</v>
      </c>
      <c r="S99" s="16">
        <f t="shared" si="23"/>
        <v>0</v>
      </c>
      <c r="T99" s="16">
        <f t="shared" si="23"/>
        <v>0</v>
      </c>
      <c r="U99" s="16">
        <f t="shared" si="23"/>
        <v>0</v>
      </c>
      <c r="V99" s="16">
        <f t="shared" si="23"/>
        <v>0</v>
      </c>
      <c r="W99" s="16">
        <f t="shared" si="23"/>
        <v>0.81084375000000009</v>
      </c>
    </row>
    <row r="100" spans="1:23" collapsed="1">
      <c r="A100" s="3" t="s">
        <v>18</v>
      </c>
      <c r="B100" s="16">
        <f t="shared" ref="B100:W100" si="24">0.4*B88+0.6*B99</f>
        <v>1</v>
      </c>
      <c r="C100" s="16">
        <f t="shared" si="24"/>
        <v>0.91</v>
      </c>
      <c r="D100" s="16">
        <f t="shared" si="24"/>
        <v>0.91576000000000013</v>
      </c>
      <c r="E100" s="16">
        <f t="shared" si="24"/>
        <v>0.88390000000000002</v>
      </c>
      <c r="F100" s="16">
        <f t="shared" si="24"/>
        <v>0.93700000000000006</v>
      </c>
      <c r="G100" s="16">
        <f t="shared" si="24"/>
        <v>0.85</v>
      </c>
      <c r="H100" s="16">
        <f t="shared" si="24"/>
        <v>0.91300000000000003</v>
      </c>
      <c r="I100" s="16">
        <f t="shared" si="24"/>
        <v>0.82300000000000006</v>
      </c>
      <c r="J100" s="16">
        <f t="shared" si="24"/>
        <v>0.91</v>
      </c>
      <c r="K100" s="16">
        <f t="shared" si="24"/>
        <v>0.82300000000000006</v>
      </c>
      <c r="L100" s="16">
        <f t="shared" si="24"/>
        <v>0.81400000000000006</v>
      </c>
      <c r="M100" s="16">
        <f t="shared" si="24"/>
        <v>0.91</v>
      </c>
      <c r="N100" s="16">
        <f t="shared" si="24"/>
        <v>0.91</v>
      </c>
      <c r="O100" s="16">
        <f t="shared" si="24"/>
        <v>0.91</v>
      </c>
      <c r="P100" s="16">
        <f t="shared" si="24"/>
        <v>0.91</v>
      </c>
      <c r="Q100" s="16">
        <f t="shared" si="24"/>
        <v>0.91</v>
      </c>
      <c r="R100" s="16">
        <f t="shared" si="24"/>
        <v>0.85444000000000009</v>
      </c>
      <c r="S100" s="16">
        <f t="shared" si="24"/>
        <v>0</v>
      </c>
      <c r="T100" s="16">
        <f t="shared" si="24"/>
        <v>0</v>
      </c>
      <c r="U100" s="16">
        <f t="shared" si="24"/>
        <v>0</v>
      </c>
      <c r="V100" s="16">
        <f t="shared" si="24"/>
        <v>0</v>
      </c>
      <c r="W100" s="16">
        <f t="shared" si="24"/>
        <v>0.88650625000000005</v>
      </c>
    </row>
    <row r="101" spans="1:23" s="11" customFormat="1">
      <c r="A101" s="3" t="s">
        <v>31</v>
      </c>
      <c r="B101" s="4"/>
      <c r="C101" s="10" t="s">
        <v>49</v>
      </c>
      <c r="D101" s="10" t="s">
        <v>49</v>
      </c>
      <c r="E101" s="20" t="s">
        <v>49</v>
      </c>
      <c r="F101" s="21" t="s">
        <v>49</v>
      </c>
      <c r="G101" s="10" t="s">
        <v>49</v>
      </c>
      <c r="H101" s="10" t="s">
        <v>49</v>
      </c>
      <c r="I101" s="10" t="s">
        <v>49</v>
      </c>
      <c r="J101" s="20" t="s">
        <v>49</v>
      </c>
      <c r="K101" s="10" t="s">
        <v>49</v>
      </c>
      <c r="L101" s="10" t="s">
        <v>49</v>
      </c>
      <c r="M101" s="10" t="s">
        <v>49</v>
      </c>
      <c r="N101" s="10" t="s">
        <v>49</v>
      </c>
      <c r="O101" s="20"/>
      <c r="P101" s="10" t="s">
        <v>49</v>
      </c>
      <c r="Q101" s="10" t="s">
        <v>49</v>
      </c>
      <c r="R101" s="20" t="s">
        <v>52</v>
      </c>
      <c r="S101" s="10"/>
      <c r="T101" s="10"/>
      <c r="U101" s="10"/>
      <c r="V101" s="10"/>
      <c r="W101" s="16">
        <f>COUNTIF(C101:V101,"Y")/COUNTA(C101:V101)</f>
        <v>0</v>
      </c>
    </row>
    <row r="102" spans="1:23">
      <c r="F102" s="17"/>
      <c r="W102" s="17"/>
    </row>
    <row r="103" spans="1:23">
      <c r="A103" s="9" t="s">
        <v>25</v>
      </c>
      <c r="B103" s="7"/>
      <c r="C103" s="7"/>
      <c r="D103" s="7"/>
      <c r="E103" s="7"/>
      <c r="F103" s="1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14"/>
    </row>
    <row r="104" spans="1:23" hidden="1" outlineLevel="2">
      <c r="A104" s="2" t="s">
        <v>2</v>
      </c>
      <c r="B104" s="18">
        <v>0.25</v>
      </c>
      <c r="C104" s="12">
        <v>0.25</v>
      </c>
      <c r="D104" s="12">
        <v>0.25</v>
      </c>
      <c r="E104" s="13">
        <v>0.25</v>
      </c>
      <c r="F104" s="13">
        <v>0.25</v>
      </c>
      <c r="G104" s="12">
        <v>0.25</v>
      </c>
      <c r="H104" s="13">
        <v>0.25</v>
      </c>
      <c r="I104" s="13">
        <v>0.25</v>
      </c>
      <c r="J104" s="13">
        <v>0.25</v>
      </c>
      <c r="K104" s="13">
        <v>0.25</v>
      </c>
      <c r="L104" s="13">
        <v>0.25</v>
      </c>
      <c r="M104" s="13">
        <v>0.25</v>
      </c>
      <c r="N104" s="13">
        <v>0.25</v>
      </c>
      <c r="O104" s="12">
        <v>0.25</v>
      </c>
      <c r="P104" s="13">
        <v>0.25</v>
      </c>
      <c r="Q104" s="13">
        <v>0.25</v>
      </c>
      <c r="R104" s="13">
        <v>0.25</v>
      </c>
      <c r="S104" s="13"/>
      <c r="T104" s="13"/>
      <c r="U104" s="13"/>
      <c r="V104" s="13"/>
      <c r="W104" s="15">
        <f>AVERAGE(C104:V104)</f>
        <v>0.25</v>
      </c>
    </row>
    <row r="105" spans="1:23" hidden="1" outlineLevel="2">
      <c r="A105" s="2" t="s">
        <v>3</v>
      </c>
      <c r="B105" s="18">
        <v>0.15</v>
      </c>
      <c r="C105" s="12">
        <v>0.15</v>
      </c>
      <c r="D105" s="12">
        <v>0.15</v>
      </c>
      <c r="E105" s="13">
        <v>0.15</v>
      </c>
      <c r="F105" s="13">
        <v>0.15</v>
      </c>
      <c r="G105" s="12">
        <v>0.15</v>
      </c>
      <c r="H105" s="13">
        <v>0.15</v>
      </c>
      <c r="I105" s="13">
        <v>0.15</v>
      </c>
      <c r="J105" s="13">
        <v>0.15</v>
      </c>
      <c r="K105" s="13">
        <v>0.15</v>
      </c>
      <c r="L105" s="13">
        <v>0.15</v>
      </c>
      <c r="M105" s="13">
        <v>0.15</v>
      </c>
      <c r="N105" s="13">
        <v>0.15</v>
      </c>
      <c r="O105" s="12">
        <v>0.15</v>
      </c>
      <c r="P105" s="13">
        <v>0.15</v>
      </c>
      <c r="Q105" s="13">
        <v>0.15</v>
      </c>
      <c r="R105" s="13">
        <v>0.15</v>
      </c>
      <c r="S105" s="13"/>
      <c r="T105" s="13"/>
      <c r="U105" s="13"/>
      <c r="V105" s="13"/>
      <c r="W105" s="15">
        <f t="shared" ref="W105:W107" si="25">AVERAGE(C105:V105)</f>
        <v>0.14999999999999997</v>
      </c>
    </row>
    <row r="106" spans="1:23" hidden="1" outlineLevel="2">
      <c r="A106" s="2" t="s">
        <v>4</v>
      </c>
      <c r="B106" s="18">
        <v>0.55000000000000004</v>
      </c>
      <c r="C106" s="12">
        <v>0.55000000000000004</v>
      </c>
      <c r="D106" s="12">
        <v>0.55000000000000004</v>
      </c>
      <c r="E106" s="13">
        <v>0.55000000000000004</v>
      </c>
      <c r="F106" s="13">
        <v>0.55000000000000004</v>
      </c>
      <c r="G106" s="12">
        <v>0.55000000000000004</v>
      </c>
      <c r="H106" s="13">
        <v>0.55000000000000004</v>
      </c>
      <c r="I106" s="13">
        <v>0.55000000000000004</v>
      </c>
      <c r="J106" s="13">
        <v>0.55000000000000004</v>
      </c>
      <c r="K106" s="13">
        <v>0.55000000000000004</v>
      </c>
      <c r="L106" s="13">
        <v>0.55000000000000004</v>
      </c>
      <c r="M106" s="13">
        <v>0.55000000000000004</v>
      </c>
      <c r="N106" s="13">
        <v>0.55000000000000004</v>
      </c>
      <c r="O106" s="12">
        <v>0.55000000000000004</v>
      </c>
      <c r="P106" s="13">
        <v>0.55000000000000004</v>
      </c>
      <c r="Q106" s="13">
        <v>0.55000000000000004</v>
      </c>
      <c r="R106" s="13">
        <v>0.55000000000000004</v>
      </c>
      <c r="S106" s="13"/>
      <c r="T106" s="13"/>
      <c r="U106" s="13"/>
      <c r="V106" s="13"/>
      <c r="W106" s="15">
        <f t="shared" si="25"/>
        <v>0.54999999999999993</v>
      </c>
    </row>
    <row r="107" spans="1:23" hidden="1" outlineLevel="2">
      <c r="A107" s="2" t="s">
        <v>5</v>
      </c>
      <c r="B107" s="18">
        <v>0.05</v>
      </c>
      <c r="C107" s="12">
        <v>0.05</v>
      </c>
      <c r="D107" s="12">
        <v>0.05</v>
      </c>
      <c r="E107" s="13">
        <v>0.05</v>
      </c>
      <c r="F107" s="13">
        <v>0.05</v>
      </c>
      <c r="G107" s="12">
        <v>0.05</v>
      </c>
      <c r="H107" s="13">
        <v>0.05</v>
      </c>
      <c r="I107" s="13">
        <v>0.05</v>
      </c>
      <c r="J107" s="13">
        <v>0.05</v>
      </c>
      <c r="K107" s="13">
        <v>0.05</v>
      </c>
      <c r="L107" s="13">
        <v>0.05</v>
      </c>
      <c r="M107" s="13">
        <v>0.05</v>
      </c>
      <c r="N107" s="13">
        <v>0.05</v>
      </c>
      <c r="O107" s="12">
        <v>0.05</v>
      </c>
      <c r="P107" s="13">
        <v>0.05</v>
      </c>
      <c r="Q107" s="13">
        <v>0.05</v>
      </c>
      <c r="R107" s="13">
        <v>0.05</v>
      </c>
      <c r="S107" s="13"/>
      <c r="T107" s="13"/>
      <c r="U107" s="13"/>
      <c r="V107" s="13"/>
      <c r="W107" s="15">
        <f t="shared" si="25"/>
        <v>5.000000000000001E-2</v>
      </c>
    </row>
    <row r="108" spans="1:23" s="5" customFormat="1" hidden="1" outlineLevel="1" collapsed="1">
      <c r="A108" s="3" t="s">
        <v>6</v>
      </c>
      <c r="B108" s="16">
        <f>SUM(B104:B107)</f>
        <v>1</v>
      </c>
      <c r="C108" s="16">
        <f t="shared" ref="C108:W108" si="26">SUM(C104:C107)</f>
        <v>1</v>
      </c>
      <c r="D108" s="16">
        <f t="shared" si="26"/>
        <v>1</v>
      </c>
      <c r="E108" s="16">
        <f t="shared" si="26"/>
        <v>1</v>
      </c>
      <c r="F108" s="16">
        <f t="shared" si="26"/>
        <v>1</v>
      </c>
      <c r="G108" s="16">
        <f t="shared" si="26"/>
        <v>1</v>
      </c>
      <c r="H108" s="16">
        <f t="shared" si="26"/>
        <v>1</v>
      </c>
      <c r="I108" s="16">
        <f t="shared" si="26"/>
        <v>1</v>
      </c>
      <c r="J108" s="16">
        <f t="shared" si="26"/>
        <v>1</v>
      </c>
      <c r="K108" s="16">
        <f t="shared" si="26"/>
        <v>1</v>
      </c>
      <c r="L108" s="16">
        <f t="shared" si="26"/>
        <v>1</v>
      </c>
      <c r="M108" s="16">
        <f t="shared" si="26"/>
        <v>1</v>
      </c>
      <c r="N108" s="16">
        <f t="shared" si="26"/>
        <v>1</v>
      </c>
      <c r="O108" s="16">
        <f t="shared" si="26"/>
        <v>1</v>
      </c>
      <c r="P108" s="16">
        <f t="shared" si="26"/>
        <v>1</v>
      </c>
      <c r="Q108" s="16">
        <f t="shared" si="26"/>
        <v>1</v>
      </c>
      <c r="R108" s="16">
        <f t="shared" si="26"/>
        <v>1</v>
      </c>
      <c r="S108" s="16">
        <f t="shared" si="26"/>
        <v>0</v>
      </c>
      <c r="T108" s="16">
        <f t="shared" si="26"/>
        <v>0</v>
      </c>
      <c r="U108" s="16">
        <f t="shared" si="26"/>
        <v>0</v>
      </c>
      <c r="V108" s="16">
        <f t="shared" si="26"/>
        <v>0</v>
      </c>
      <c r="W108" s="16">
        <f t="shared" si="26"/>
        <v>1</v>
      </c>
    </row>
    <row r="109" spans="1:23" hidden="1" outlineLevel="2">
      <c r="A109" s="2" t="s">
        <v>7</v>
      </c>
      <c r="B109" s="18">
        <v>0.09</v>
      </c>
      <c r="C109" s="12">
        <v>0.09</v>
      </c>
      <c r="D109" s="12">
        <v>0.09</v>
      </c>
      <c r="E109" s="13">
        <v>0.09</v>
      </c>
      <c r="F109" s="13">
        <v>0.09</v>
      </c>
      <c r="G109" s="12">
        <v>0.09</v>
      </c>
      <c r="H109" s="13">
        <v>0.09</v>
      </c>
      <c r="I109" s="13">
        <v>0.09</v>
      </c>
      <c r="J109" s="13">
        <v>0.09</v>
      </c>
      <c r="K109" s="13">
        <v>0.09</v>
      </c>
      <c r="L109" s="13">
        <v>0.09</v>
      </c>
      <c r="M109" s="13">
        <v>0.09</v>
      </c>
      <c r="N109" s="13">
        <v>0.09</v>
      </c>
      <c r="O109" s="12">
        <v>0.09</v>
      </c>
      <c r="P109" s="13">
        <v>0.09</v>
      </c>
      <c r="Q109" s="13">
        <v>0.09</v>
      </c>
      <c r="R109" s="13">
        <v>0.09</v>
      </c>
      <c r="S109" s="13"/>
      <c r="T109" s="13"/>
      <c r="U109" s="13"/>
      <c r="V109" s="13"/>
      <c r="W109" s="15">
        <f t="shared" ref="W109:W118" si="27">AVERAGE(C109:V109)</f>
        <v>9.0000000000000011E-2</v>
      </c>
    </row>
    <row r="110" spans="1:23" hidden="1" outlineLevel="2">
      <c r="A110" s="2" t="s">
        <v>8</v>
      </c>
      <c r="B110" s="18">
        <v>0.04</v>
      </c>
      <c r="C110" s="12">
        <v>0.04</v>
      </c>
      <c r="D110" s="12">
        <v>0.04</v>
      </c>
      <c r="E110" s="13">
        <v>0.04</v>
      </c>
      <c r="F110" s="13">
        <v>0.04</v>
      </c>
      <c r="G110" s="12">
        <v>0.04</v>
      </c>
      <c r="H110" s="13">
        <v>0.04</v>
      </c>
      <c r="I110" s="13">
        <v>0.04</v>
      </c>
      <c r="J110" s="13">
        <v>0.04</v>
      </c>
      <c r="K110" s="13">
        <v>0.04</v>
      </c>
      <c r="L110" s="13">
        <v>0.04</v>
      </c>
      <c r="M110" s="13">
        <v>0.04</v>
      </c>
      <c r="N110" s="13">
        <v>0.04</v>
      </c>
      <c r="O110" s="12">
        <v>0.04</v>
      </c>
      <c r="P110" s="13">
        <v>0.04</v>
      </c>
      <c r="Q110" s="13">
        <v>0.04</v>
      </c>
      <c r="R110" s="13">
        <v>0.04</v>
      </c>
      <c r="S110" s="13"/>
      <c r="T110" s="13"/>
      <c r="U110" s="13"/>
      <c r="V110" s="13"/>
      <c r="W110" s="15">
        <f t="shared" si="27"/>
        <v>0.04</v>
      </c>
    </row>
    <row r="111" spans="1:23" hidden="1" outlineLevel="2">
      <c r="A111" s="2" t="s">
        <v>9</v>
      </c>
      <c r="B111" s="18">
        <v>0.1</v>
      </c>
      <c r="C111" s="12">
        <v>0.1</v>
      </c>
      <c r="D111" s="12">
        <v>0.1</v>
      </c>
      <c r="E111" s="13">
        <v>0.1</v>
      </c>
      <c r="F111" s="13">
        <v>0.1</v>
      </c>
      <c r="G111" s="12">
        <v>0.1</v>
      </c>
      <c r="H111" s="13">
        <v>0.1</v>
      </c>
      <c r="I111" s="13">
        <v>0.1</v>
      </c>
      <c r="J111" s="13">
        <v>0.1</v>
      </c>
      <c r="K111" s="13">
        <v>0.1</v>
      </c>
      <c r="L111" s="13">
        <v>0.1</v>
      </c>
      <c r="M111" s="13">
        <v>0.1</v>
      </c>
      <c r="N111" s="13">
        <v>0.1</v>
      </c>
      <c r="O111" s="12">
        <v>0.1</v>
      </c>
      <c r="P111" s="13">
        <v>0.1</v>
      </c>
      <c r="Q111" s="13">
        <v>0.1</v>
      </c>
      <c r="R111" s="13">
        <v>0.1</v>
      </c>
      <c r="S111" s="13"/>
      <c r="T111" s="13"/>
      <c r="U111" s="13"/>
      <c r="V111" s="13"/>
      <c r="W111" s="15">
        <f t="shared" si="27"/>
        <v>0.10000000000000002</v>
      </c>
    </row>
    <row r="112" spans="1:23" hidden="1" outlineLevel="2">
      <c r="A112" s="2" t="s">
        <v>10</v>
      </c>
      <c r="B112" s="18">
        <v>0.28999999999999998</v>
      </c>
      <c r="C112" s="12">
        <v>0.28999999999999998</v>
      </c>
      <c r="D112" s="12">
        <v>0.28999999999999998</v>
      </c>
      <c r="E112" s="13">
        <v>0.20299999999999999</v>
      </c>
      <c r="F112" s="13">
        <v>0.28999999999999998</v>
      </c>
      <c r="G112" s="12">
        <v>7.2499999999999995E-2</v>
      </c>
      <c r="H112" s="13">
        <v>0.28999999999999998</v>
      </c>
      <c r="I112" s="13">
        <v>7.2499999999999995E-2</v>
      </c>
      <c r="J112" s="13">
        <v>0.28999999999999998</v>
      </c>
      <c r="K112" s="13">
        <v>7.2499999999999995E-2</v>
      </c>
      <c r="L112" s="13">
        <v>7.0000000000000007E-2</v>
      </c>
      <c r="M112" s="13">
        <v>0.28999999999999998</v>
      </c>
      <c r="N112" s="13">
        <v>0.28999999999999998</v>
      </c>
      <c r="O112" s="12">
        <v>0.28999999999999998</v>
      </c>
      <c r="P112" s="13">
        <v>0.28999999999999998</v>
      </c>
      <c r="Q112" s="13">
        <v>0.28999999999999998</v>
      </c>
      <c r="R112" s="13">
        <v>0.17399999999999999</v>
      </c>
      <c r="S112" s="13"/>
      <c r="T112" s="13"/>
      <c r="U112" s="13"/>
      <c r="V112" s="13"/>
      <c r="W112" s="15">
        <f t="shared" si="27"/>
        <v>0.22278125000000001</v>
      </c>
    </row>
    <row r="113" spans="1:23" hidden="1" outlineLevel="2">
      <c r="A113" s="2" t="s">
        <v>11</v>
      </c>
      <c r="B113" s="18">
        <v>0.09</v>
      </c>
      <c r="C113" s="12">
        <v>2.2499999999999999E-2</v>
      </c>
      <c r="D113" s="12">
        <v>2.2499999999999999E-2</v>
      </c>
      <c r="E113" s="13">
        <v>2.2499999999999999E-2</v>
      </c>
      <c r="F113" s="13">
        <v>2.2499999999999999E-2</v>
      </c>
      <c r="G113" s="12">
        <v>2.2499999999999999E-2</v>
      </c>
      <c r="H113" s="13">
        <v>2.3E-2</v>
      </c>
      <c r="I113" s="13">
        <v>2.2499999999999999E-2</v>
      </c>
      <c r="J113" s="13">
        <v>2.2499999999999999E-2</v>
      </c>
      <c r="K113" s="13">
        <v>2.2499999999999999E-2</v>
      </c>
      <c r="L113" s="13">
        <v>0.02</v>
      </c>
      <c r="M113" s="13">
        <v>2.2499999999999999E-2</v>
      </c>
      <c r="N113" s="13">
        <v>2.2499999999999999E-2</v>
      </c>
      <c r="O113" s="12">
        <v>2.3E-2</v>
      </c>
      <c r="P113" s="13">
        <v>2.2499999999999999E-2</v>
      </c>
      <c r="Q113" s="13">
        <v>2.2499999999999999E-2</v>
      </c>
      <c r="R113" s="13">
        <v>4.6800000000000001E-2</v>
      </c>
      <c r="S113" s="13"/>
      <c r="T113" s="13"/>
      <c r="U113" s="13"/>
      <c r="V113" s="13"/>
      <c r="W113" s="15">
        <f t="shared" si="27"/>
        <v>2.3925000000000002E-2</v>
      </c>
    </row>
    <row r="114" spans="1:23" hidden="1" outlineLevel="2">
      <c r="A114" s="2" t="s">
        <v>12</v>
      </c>
      <c r="B114" s="18">
        <v>0.12</v>
      </c>
      <c r="C114" s="12">
        <v>0.03</v>
      </c>
      <c r="D114" s="12">
        <v>4.4399999999999995E-2</v>
      </c>
      <c r="E114" s="13">
        <v>0.03</v>
      </c>
      <c r="F114" s="13">
        <v>0.03</v>
      </c>
      <c r="G114" s="12">
        <v>0.03</v>
      </c>
      <c r="H114" s="13">
        <v>0.03</v>
      </c>
      <c r="I114" s="13">
        <v>0.03</v>
      </c>
      <c r="J114" s="13">
        <v>0.03</v>
      </c>
      <c r="K114" s="13">
        <v>0.03</v>
      </c>
      <c r="L114" s="13">
        <v>0.03</v>
      </c>
      <c r="M114" s="13">
        <v>0.03</v>
      </c>
      <c r="N114" s="13">
        <v>0.03</v>
      </c>
      <c r="O114" s="12">
        <v>0.03</v>
      </c>
      <c r="P114" s="13">
        <v>0.03</v>
      </c>
      <c r="Q114" s="13">
        <v>0.03</v>
      </c>
      <c r="R114" s="13">
        <v>0.06</v>
      </c>
      <c r="S114" s="13"/>
      <c r="T114" s="13"/>
      <c r="U114" s="13"/>
      <c r="V114" s="13"/>
      <c r="W114" s="15">
        <f t="shared" si="27"/>
        <v>3.2775000000000012E-2</v>
      </c>
    </row>
    <row r="115" spans="1:23" hidden="1" outlineLevel="2">
      <c r="A115" s="2" t="s">
        <v>13</v>
      </c>
      <c r="B115" s="18">
        <v>0.04</v>
      </c>
      <c r="C115" s="12">
        <v>0.04</v>
      </c>
      <c r="D115" s="12">
        <v>0.04</v>
      </c>
      <c r="E115" s="13">
        <v>0.04</v>
      </c>
      <c r="F115" s="13">
        <v>0.04</v>
      </c>
      <c r="G115" s="12">
        <v>0.04</v>
      </c>
      <c r="H115" s="13">
        <v>0.04</v>
      </c>
      <c r="I115" s="13">
        <v>0.04</v>
      </c>
      <c r="J115" s="13">
        <v>0.04</v>
      </c>
      <c r="K115" s="13">
        <v>0.04</v>
      </c>
      <c r="L115" s="13">
        <v>0.04</v>
      </c>
      <c r="M115" s="13">
        <v>0.04</v>
      </c>
      <c r="N115" s="13">
        <v>0.04</v>
      </c>
      <c r="O115" s="12">
        <v>0.04</v>
      </c>
      <c r="P115" s="13">
        <v>0.04</v>
      </c>
      <c r="Q115" s="13">
        <v>0.04</v>
      </c>
      <c r="R115" s="13">
        <v>0.04</v>
      </c>
      <c r="S115" s="13"/>
      <c r="T115" s="13"/>
      <c r="U115" s="13"/>
      <c r="V115" s="13"/>
      <c r="W115" s="15">
        <f t="shared" si="27"/>
        <v>0.04</v>
      </c>
    </row>
    <row r="116" spans="1:23" hidden="1" outlineLevel="2">
      <c r="A116" s="2" t="s">
        <v>14</v>
      </c>
      <c r="B116" s="18">
        <v>0.09</v>
      </c>
      <c r="C116" s="12">
        <v>0.09</v>
      </c>
      <c r="D116" s="12">
        <v>0.09</v>
      </c>
      <c r="E116" s="13">
        <v>0.09</v>
      </c>
      <c r="F116" s="13">
        <v>0.09</v>
      </c>
      <c r="G116" s="12">
        <v>0.09</v>
      </c>
      <c r="H116" s="13">
        <v>0.09</v>
      </c>
      <c r="I116" s="13">
        <v>0.09</v>
      </c>
      <c r="J116" s="13">
        <v>0.09</v>
      </c>
      <c r="K116" s="13">
        <v>0.09</v>
      </c>
      <c r="L116" s="13">
        <v>0.09</v>
      </c>
      <c r="M116" s="13">
        <v>0.09</v>
      </c>
      <c r="N116" s="13">
        <v>0.09</v>
      </c>
      <c r="O116" s="12">
        <v>0.09</v>
      </c>
      <c r="P116" s="13">
        <v>0.09</v>
      </c>
      <c r="Q116" s="13">
        <v>0.09</v>
      </c>
      <c r="R116" s="13">
        <v>0.09</v>
      </c>
      <c r="S116" s="13"/>
      <c r="T116" s="13"/>
      <c r="U116" s="13"/>
      <c r="V116" s="13"/>
      <c r="W116" s="15">
        <f t="shared" si="27"/>
        <v>9.0000000000000011E-2</v>
      </c>
    </row>
    <row r="117" spans="1:23" hidden="1" outlineLevel="2">
      <c r="A117" s="2" t="s">
        <v>15</v>
      </c>
      <c r="B117" s="18">
        <v>0.05</v>
      </c>
      <c r="C117" s="12">
        <v>0.05</v>
      </c>
      <c r="D117" s="12">
        <v>0.05</v>
      </c>
      <c r="E117" s="13">
        <v>0.05</v>
      </c>
      <c r="F117" s="13">
        <v>0.05</v>
      </c>
      <c r="G117" s="12">
        <v>0.05</v>
      </c>
      <c r="H117" s="13">
        <v>0.05</v>
      </c>
      <c r="I117" s="13">
        <v>0.05</v>
      </c>
      <c r="J117" s="13">
        <v>0.05</v>
      </c>
      <c r="K117" s="13">
        <v>0.05</v>
      </c>
      <c r="L117" s="13">
        <v>0.05</v>
      </c>
      <c r="M117" s="13">
        <v>0.05</v>
      </c>
      <c r="N117" s="13">
        <v>0.05</v>
      </c>
      <c r="O117" s="12">
        <v>0.05</v>
      </c>
      <c r="P117" s="13">
        <v>0.05</v>
      </c>
      <c r="Q117" s="13">
        <v>0.05</v>
      </c>
      <c r="R117" s="13">
        <v>0.05</v>
      </c>
      <c r="S117" s="13"/>
      <c r="T117" s="13"/>
      <c r="U117" s="13"/>
      <c r="V117" s="13"/>
      <c r="W117" s="15">
        <f t="shared" si="27"/>
        <v>5.000000000000001E-2</v>
      </c>
    </row>
    <row r="118" spans="1:23" hidden="1" outlineLevel="2">
      <c r="A118" s="2" t="s">
        <v>16</v>
      </c>
      <c r="B118" s="18">
        <v>0.09</v>
      </c>
      <c r="C118" s="12">
        <v>2.2499999999999999E-2</v>
      </c>
      <c r="D118" s="12">
        <v>2.2499999999999999E-2</v>
      </c>
      <c r="E118" s="13">
        <v>0</v>
      </c>
      <c r="F118" s="13">
        <v>0.09</v>
      </c>
      <c r="G118" s="12">
        <v>0.09</v>
      </c>
      <c r="H118" s="13">
        <v>0.02</v>
      </c>
      <c r="I118" s="13">
        <v>2.2499999999999999E-2</v>
      </c>
      <c r="J118" s="13">
        <v>2.2499999999999999E-2</v>
      </c>
      <c r="K118" s="13">
        <v>2.2499999999999999E-2</v>
      </c>
      <c r="L118" s="13">
        <v>0.01</v>
      </c>
      <c r="M118" s="13">
        <v>2.2499999999999999E-2</v>
      </c>
      <c r="N118" s="13">
        <v>2.2499999999999999E-2</v>
      </c>
      <c r="O118" s="12">
        <v>2.3E-2</v>
      </c>
      <c r="P118" s="13">
        <v>2.2499999999999999E-2</v>
      </c>
      <c r="Q118" s="13">
        <v>2.2499999999999999E-2</v>
      </c>
      <c r="R118" s="13">
        <v>3.9599999999999996E-2</v>
      </c>
      <c r="S118" s="13"/>
      <c r="T118" s="13"/>
      <c r="U118" s="13"/>
      <c r="V118" s="13"/>
      <c r="W118" s="15">
        <f t="shared" si="27"/>
        <v>2.9693750000000012E-2</v>
      </c>
    </row>
    <row r="119" spans="1:23" s="5" customFormat="1" hidden="1" outlineLevel="1" collapsed="1">
      <c r="A119" s="3" t="s">
        <v>17</v>
      </c>
      <c r="B119" s="16">
        <f>SUM(B109:B118)</f>
        <v>1</v>
      </c>
      <c r="C119" s="16">
        <f t="shared" ref="C119:W119" si="28">SUM(C109:C118)</f>
        <v>0.77500000000000002</v>
      </c>
      <c r="D119" s="16">
        <f t="shared" si="28"/>
        <v>0.78939999999999999</v>
      </c>
      <c r="E119" s="16">
        <f t="shared" si="28"/>
        <v>0.66550000000000009</v>
      </c>
      <c r="F119" s="16">
        <f t="shared" si="28"/>
        <v>0.84250000000000003</v>
      </c>
      <c r="G119" s="16">
        <f t="shared" si="28"/>
        <v>0.625</v>
      </c>
      <c r="H119" s="16">
        <f t="shared" si="28"/>
        <v>0.77300000000000013</v>
      </c>
      <c r="I119" s="16">
        <f t="shared" si="28"/>
        <v>0.5575</v>
      </c>
      <c r="J119" s="16">
        <f t="shared" si="28"/>
        <v>0.77500000000000002</v>
      </c>
      <c r="K119" s="16">
        <f t="shared" si="28"/>
        <v>0.5575</v>
      </c>
      <c r="L119" s="16">
        <f t="shared" si="28"/>
        <v>0.54000000000000015</v>
      </c>
      <c r="M119" s="16">
        <f t="shared" si="28"/>
        <v>0.77500000000000002</v>
      </c>
      <c r="N119" s="16">
        <f t="shared" si="28"/>
        <v>0.77500000000000002</v>
      </c>
      <c r="O119" s="16">
        <f t="shared" si="28"/>
        <v>0.77600000000000013</v>
      </c>
      <c r="P119" s="16">
        <f t="shared" si="28"/>
        <v>0.77500000000000002</v>
      </c>
      <c r="Q119" s="16">
        <f t="shared" si="28"/>
        <v>0.77500000000000002</v>
      </c>
      <c r="R119" s="16">
        <f t="shared" si="28"/>
        <v>0.73040000000000005</v>
      </c>
      <c r="S119" s="16">
        <f t="shared" si="28"/>
        <v>0</v>
      </c>
      <c r="T119" s="16">
        <f t="shared" si="28"/>
        <v>0</v>
      </c>
      <c r="U119" s="16">
        <f t="shared" si="28"/>
        <v>0</v>
      </c>
      <c r="V119" s="16">
        <f t="shared" si="28"/>
        <v>0</v>
      </c>
      <c r="W119" s="16">
        <f t="shared" si="28"/>
        <v>0.71917500000000001</v>
      </c>
    </row>
    <row r="120" spans="1:23" collapsed="1">
      <c r="A120" s="3" t="s">
        <v>18</v>
      </c>
      <c r="B120" s="16">
        <f t="shared" ref="B120" si="29">0.4*B108+0.6*B119</f>
        <v>1</v>
      </c>
      <c r="C120" s="16">
        <f t="shared" ref="C120" si="30">0.4*C108+0.6*C119</f>
        <v>0.86499999999999999</v>
      </c>
      <c r="D120" s="16">
        <f t="shared" ref="D120:E120" si="31">0.4*D108+0.6*D119</f>
        <v>0.87363999999999997</v>
      </c>
      <c r="E120" s="16">
        <f t="shared" si="31"/>
        <v>0.79930000000000012</v>
      </c>
      <c r="F120" s="16">
        <f t="shared" ref="F120" si="32">0.4*F108+0.6*F119</f>
        <v>0.90549999999999997</v>
      </c>
      <c r="G120" s="16">
        <f t="shared" ref="G120" si="33">0.4*G108+0.6*G119</f>
        <v>0.77500000000000002</v>
      </c>
      <c r="H120" s="16">
        <f t="shared" ref="H120" si="34">0.4*H108+0.6*H119</f>
        <v>0.86380000000000012</v>
      </c>
      <c r="I120" s="16">
        <f t="shared" ref="I120:J120" si="35">0.4*I108+0.6*I119</f>
        <v>0.73449999999999993</v>
      </c>
      <c r="J120" s="16">
        <f t="shared" si="35"/>
        <v>0.86499999999999999</v>
      </c>
      <c r="K120" s="16">
        <f t="shared" ref="K120" si="36">0.4*K108+0.6*K119</f>
        <v>0.73449999999999993</v>
      </c>
      <c r="L120" s="16">
        <f t="shared" ref="L120" si="37">0.4*L108+0.6*L119</f>
        <v>0.72400000000000009</v>
      </c>
      <c r="M120" s="16">
        <f t="shared" ref="M120" si="38">0.4*M108+0.6*M119</f>
        <v>0.86499999999999999</v>
      </c>
      <c r="N120" s="16">
        <f t="shared" ref="N120:O120" si="39">0.4*N108+0.6*N119</f>
        <v>0.86499999999999999</v>
      </c>
      <c r="O120" s="16">
        <f t="shared" si="39"/>
        <v>0.86560000000000015</v>
      </c>
      <c r="P120" s="16">
        <f t="shared" ref="P120" si="40">0.4*P108+0.6*P119</f>
        <v>0.86499999999999999</v>
      </c>
      <c r="Q120" s="16">
        <f t="shared" ref="Q120:R120" si="41">0.4*Q108+0.6*Q119</f>
        <v>0.86499999999999999</v>
      </c>
      <c r="R120" s="16">
        <f t="shared" si="41"/>
        <v>0.8382400000000001</v>
      </c>
      <c r="S120" s="16">
        <f t="shared" ref="S120" si="42">0.4*S108+0.6*S119</f>
        <v>0</v>
      </c>
      <c r="T120" s="16">
        <f t="shared" ref="T120" si="43">0.4*T108+0.6*T119</f>
        <v>0</v>
      </c>
      <c r="U120" s="16">
        <f t="shared" ref="U120" si="44">0.4*U108+0.6*U119</f>
        <v>0</v>
      </c>
      <c r="V120" s="16">
        <f t="shared" ref="V120" si="45">0.4*V108+0.6*V119</f>
        <v>0</v>
      </c>
      <c r="W120" s="16">
        <f t="shared" ref="W120" si="46">0.4*W108+0.6*W119</f>
        <v>0.83150499999999994</v>
      </c>
    </row>
    <row r="121" spans="1:23" s="11" customFormat="1">
      <c r="A121" s="3" t="s">
        <v>31</v>
      </c>
      <c r="B121" s="4"/>
      <c r="C121" s="10" t="s">
        <v>49</v>
      </c>
      <c r="D121" s="10" t="s">
        <v>49</v>
      </c>
      <c r="E121" s="20" t="s">
        <v>49</v>
      </c>
      <c r="F121" s="21" t="s">
        <v>49</v>
      </c>
      <c r="G121" s="10" t="s">
        <v>49</v>
      </c>
      <c r="H121" s="10" t="s">
        <v>49</v>
      </c>
      <c r="I121" s="10" t="s">
        <v>49</v>
      </c>
      <c r="J121" s="20" t="s">
        <v>49</v>
      </c>
      <c r="K121" s="10" t="s">
        <v>49</v>
      </c>
      <c r="L121" s="10" t="s">
        <v>49</v>
      </c>
      <c r="M121" s="10" t="s">
        <v>49</v>
      </c>
      <c r="N121" s="10" t="s">
        <v>49</v>
      </c>
      <c r="O121" s="20"/>
      <c r="P121" s="10" t="s">
        <v>49</v>
      </c>
      <c r="Q121" s="10" t="s">
        <v>49</v>
      </c>
      <c r="R121" s="20" t="s">
        <v>55</v>
      </c>
      <c r="S121" s="10"/>
      <c r="T121" s="10"/>
      <c r="U121" s="10"/>
      <c r="V121" s="10"/>
      <c r="W121" s="16">
        <f>COUNTIF(C121:V121,"Y")/COUNTA(C121:V121)</f>
        <v>0</v>
      </c>
    </row>
    <row r="122" spans="1:23">
      <c r="F122" s="17"/>
      <c r="W122" s="17"/>
    </row>
    <row r="123" spans="1:23">
      <c r="A123" s="9" t="s">
        <v>75</v>
      </c>
      <c r="B123" s="7"/>
      <c r="C123" s="7"/>
      <c r="D123" s="7"/>
      <c r="E123" s="7"/>
      <c r="F123" s="1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14"/>
    </row>
    <row r="124" spans="1:23" hidden="1" outlineLevel="2">
      <c r="A124" s="2" t="s">
        <v>2</v>
      </c>
      <c r="B124" s="18">
        <v>0.25</v>
      </c>
      <c r="C124" s="12">
        <v>0.25</v>
      </c>
      <c r="D124" s="12">
        <v>0.25</v>
      </c>
      <c r="E124" s="13">
        <v>0.25</v>
      </c>
      <c r="F124" s="13"/>
      <c r="G124" s="12">
        <v>0.25</v>
      </c>
      <c r="H124" s="13">
        <v>0.25</v>
      </c>
      <c r="I124" s="13">
        <v>0.25</v>
      </c>
      <c r="J124" s="13">
        <v>0.25</v>
      </c>
      <c r="K124" s="13">
        <v>0.25</v>
      </c>
      <c r="L124" s="13">
        <v>0.25</v>
      </c>
      <c r="M124" s="13">
        <v>0.25</v>
      </c>
      <c r="N124" s="13">
        <v>0.25</v>
      </c>
      <c r="O124" s="12">
        <v>0.25</v>
      </c>
      <c r="P124" s="13">
        <v>0.25</v>
      </c>
      <c r="Q124" s="13">
        <v>0.25</v>
      </c>
      <c r="R124" s="13">
        <v>0.25</v>
      </c>
      <c r="S124" s="13"/>
      <c r="T124" s="13"/>
      <c r="U124" s="13"/>
      <c r="V124" s="13"/>
      <c r="W124" s="15">
        <f>AVERAGE(C124:V124)</f>
        <v>0.25</v>
      </c>
    </row>
    <row r="125" spans="1:23" hidden="1" outlineLevel="2">
      <c r="A125" s="2" t="s">
        <v>3</v>
      </c>
      <c r="B125" s="18">
        <v>0.15</v>
      </c>
      <c r="C125" s="12">
        <v>7.4999999999999997E-2</v>
      </c>
      <c r="D125" s="12">
        <v>7.4999999999999997E-2</v>
      </c>
      <c r="E125" s="13">
        <v>0.09</v>
      </c>
      <c r="F125" s="13"/>
      <c r="G125" s="12">
        <v>7.4999999999999997E-2</v>
      </c>
      <c r="H125" s="13">
        <v>7.4999999999999997E-2</v>
      </c>
      <c r="I125" s="13">
        <v>7.4999999999999997E-2</v>
      </c>
      <c r="J125" s="13">
        <v>0.08</v>
      </c>
      <c r="K125" s="13">
        <v>7.4999999999999997E-2</v>
      </c>
      <c r="L125" s="13">
        <v>7.4999999999999997E-2</v>
      </c>
      <c r="M125" s="13">
        <v>7.4999999999999997E-2</v>
      </c>
      <c r="N125" s="13">
        <v>7.4999999999999997E-2</v>
      </c>
      <c r="O125" s="12">
        <v>7.4999999999999997E-2</v>
      </c>
      <c r="P125" s="13">
        <v>7.4999999999999997E-2</v>
      </c>
      <c r="Q125" s="13">
        <v>7.4999999999999997E-2</v>
      </c>
      <c r="R125" s="13">
        <v>7.4999999999999997E-2</v>
      </c>
      <c r="S125" s="13"/>
      <c r="T125" s="13"/>
      <c r="U125" s="13"/>
      <c r="V125" s="13"/>
      <c r="W125" s="15">
        <f t="shared" ref="W125:W127" si="47">AVERAGE(C125:V125)</f>
        <v>7.6333333333333322E-2</v>
      </c>
    </row>
    <row r="126" spans="1:23" hidden="1" outlineLevel="2">
      <c r="A126" s="2" t="s">
        <v>4</v>
      </c>
      <c r="B126" s="18">
        <v>0.55000000000000004</v>
      </c>
      <c r="C126" s="12">
        <v>0.35749999999999998</v>
      </c>
      <c r="D126" s="12">
        <v>0.27500000000000002</v>
      </c>
      <c r="E126" s="13">
        <v>0.38500000000000001</v>
      </c>
      <c r="F126" s="13"/>
      <c r="G126" s="12">
        <v>0.27500000000000002</v>
      </c>
      <c r="H126" s="13">
        <v>0.35</v>
      </c>
      <c r="I126" s="13">
        <v>0.27500000000000002</v>
      </c>
      <c r="J126" s="13">
        <v>0.27500000000000002</v>
      </c>
      <c r="K126" s="13">
        <v>0.27500000000000002</v>
      </c>
      <c r="L126" s="13">
        <v>0.27500000000000002</v>
      </c>
      <c r="M126" s="13">
        <v>0.27500000000000002</v>
      </c>
      <c r="N126" s="13">
        <v>0.27500000000000002</v>
      </c>
      <c r="O126" s="12">
        <v>0.27500000000000002</v>
      </c>
      <c r="P126" s="13">
        <v>0.27500000000000002</v>
      </c>
      <c r="Q126" s="13">
        <v>0.33</v>
      </c>
      <c r="R126" s="13">
        <v>0.41250000000000003</v>
      </c>
      <c r="S126" s="13"/>
      <c r="T126" s="13"/>
      <c r="U126" s="13"/>
      <c r="V126" s="13"/>
      <c r="W126" s="15">
        <f t="shared" si="47"/>
        <v>0.30566666666666659</v>
      </c>
    </row>
    <row r="127" spans="1:23" hidden="1" outlineLevel="2">
      <c r="A127" s="2" t="s">
        <v>5</v>
      </c>
      <c r="B127" s="18">
        <v>0.05</v>
      </c>
      <c r="C127" s="12">
        <v>0.05</v>
      </c>
      <c r="D127" s="12">
        <v>0.05</v>
      </c>
      <c r="E127" s="13">
        <v>0.05</v>
      </c>
      <c r="F127" s="13"/>
      <c r="G127" s="12">
        <v>0.05</v>
      </c>
      <c r="H127" s="13">
        <v>0.05</v>
      </c>
      <c r="I127" s="13">
        <v>0.05</v>
      </c>
      <c r="J127" s="13">
        <v>0.05</v>
      </c>
      <c r="K127" s="13">
        <v>0.05</v>
      </c>
      <c r="L127" s="13">
        <v>0.05</v>
      </c>
      <c r="M127" s="13">
        <v>0.05</v>
      </c>
      <c r="N127" s="13">
        <v>0.05</v>
      </c>
      <c r="O127" s="12">
        <v>0.05</v>
      </c>
      <c r="P127" s="13">
        <v>0.05</v>
      </c>
      <c r="Q127" s="13">
        <v>0.04</v>
      </c>
      <c r="R127" s="13">
        <v>0.05</v>
      </c>
      <c r="S127" s="13"/>
      <c r="T127" s="13"/>
      <c r="U127" s="13"/>
      <c r="V127" s="13"/>
      <c r="W127" s="15">
        <f t="shared" si="47"/>
        <v>4.933333333333334E-2</v>
      </c>
    </row>
    <row r="128" spans="1:23" s="5" customFormat="1" hidden="1" outlineLevel="1" collapsed="1">
      <c r="A128" s="3" t="s">
        <v>6</v>
      </c>
      <c r="B128" s="16">
        <f>SUM(B124:B127)</f>
        <v>1</v>
      </c>
      <c r="C128" s="16">
        <f t="shared" ref="C128:W128" si="48">SUM(C124:C127)</f>
        <v>0.73250000000000004</v>
      </c>
      <c r="D128" s="16">
        <f t="shared" si="48"/>
        <v>0.65000000000000013</v>
      </c>
      <c r="E128" s="16">
        <f t="shared" si="48"/>
        <v>0.77500000000000002</v>
      </c>
      <c r="F128" s="16">
        <f t="shared" si="48"/>
        <v>0</v>
      </c>
      <c r="G128" s="16">
        <f t="shared" si="48"/>
        <v>0.65000000000000013</v>
      </c>
      <c r="H128" s="16">
        <f t="shared" si="48"/>
        <v>0.72500000000000009</v>
      </c>
      <c r="I128" s="16">
        <f t="shared" si="48"/>
        <v>0.65000000000000013</v>
      </c>
      <c r="J128" s="16">
        <f t="shared" si="48"/>
        <v>0.65500000000000003</v>
      </c>
      <c r="K128" s="16">
        <f t="shared" si="48"/>
        <v>0.65000000000000013</v>
      </c>
      <c r="L128" s="16">
        <f t="shared" si="48"/>
        <v>0.65000000000000013</v>
      </c>
      <c r="M128" s="16">
        <f t="shared" si="48"/>
        <v>0.65000000000000013</v>
      </c>
      <c r="N128" s="16">
        <f t="shared" si="48"/>
        <v>0.65000000000000013</v>
      </c>
      <c r="O128" s="16">
        <f t="shared" si="48"/>
        <v>0.65000000000000013</v>
      </c>
      <c r="P128" s="16">
        <f t="shared" si="48"/>
        <v>0.65000000000000013</v>
      </c>
      <c r="Q128" s="16">
        <f t="shared" si="48"/>
        <v>0.69500000000000006</v>
      </c>
      <c r="R128" s="16">
        <f t="shared" si="48"/>
        <v>0.78750000000000009</v>
      </c>
      <c r="S128" s="16">
        <f t="shared" si="48"/>
        <v>0</v>
      </c>
      <c r="T128" s="16">
        <f t="shared" si="48"/>
        <v>0</v>
      </c>
      <c r="U128" s="16">
        <f t="shared" si="48"/>
        <v>0</v>
      </c>
      <c r="V128" s="16">
        <f t="shared" si="48"/>
        <v>0</v>
      </c>
      <c r="W128" s="16">
        <f t="shared" si="48"/>
        <v>0.68133333333333324</v>
      </c>
    </row>
    <row r="129" spans="1:23" hidden="1" outlineLevel="2">
      <c r="A129" s="2" t="s">
        <v>7</v>
      </c>
      <c r="B129" s="18">
        <v>0.09</v>
      </c>
      <c r="C129" s="12">
        <v>5.3999999999999999E-2</v>
      </c>
      <c r="D129" s="12">
        <v>5.3999999999999999E-2</v>
      </c>
      <c r="E129" s="13">
        <v>4.9500000000000002E-2</v>
      </c>
      <c r="F129" s="13"/>
      <c r="G129" s="12">
        <v>6.3E-2</v>
      </c>
      <c r="H129" s="13">
        <v>0.05</v>
      </c>
      <c r="I129" s="13">
        <v>5.3999999999999999E-2</v>
      </c>
      <c r="J129" s="13">
        <v>0.05</v>
      </c>
      <c r="K129" s="13">
        <v>4.4999999999999998E-2</v>
      </c>
      <c r="L129" s="13">
        <v>4.4999999999999998E-2</v>
      </c>
      <c r="M129" s="13">
        <v>4.4999999999999998E-2</v>
      </c>
      <c r="N129" s="13">
        <v>5.3999999999999999E-2</v>
      </c>
      <c r="O129" s="12">
        <v>0.05</v>
      </c>
      <c r="P129" s="13">
        <v>4.4999999999999998E-2</v>
      </c>
      <c r="Q129" s="13">
        <v>4.4999999999999998E-2</v>
      </c>
      <c r="R129" s="13">
        <v>0.09</v>
      </c>
      <c r="S129" s="13"/>
      <c r="T129" s="13"/>
      <c r="U129" s="13"/>
      <c r="V129" s="13"/>
      <c r="W129" s="15">
        <f t="shared" ref="W129:W138" si="49">AVERAGE(C129:V129)</f>
        <v>5.290000000000001E-2</v>
      </c>
    </row>
    <row r="130" spans="1:23" hidden="1" outlineLevel="2">
      <c r="A130" s="2" t="s">
        <v>8</v>
      </c>
      <c r="B130" s="18">
        <v>0.04</v>
      </c>
      <c r="C130" s="12">
        <v>0.02</v>
      </c>
      <c r="D130" s="12">
        <v>0.02</v>
      </c>
      <c r="E130" s="13">
        <v>2.4E-2</v>
      </c>
      <c r="F130" s="13"/>
      <c r="G130" s="12">
        <v>0.02</v>
      </c>
      <c r="H130" s="13">
        <v>0.02</v>
      </c>
      <c r="I130" s="13">
        <v>0.02</v>
      </c>
      <c r="J130" s="13">
        <v>0.02</v>
      </c>
      <c r="K130" s="13">
        <v>0.02</v>
      </c>
      <c r="L130" s="13">
        <v>0.02</v>
      </c>
      <c r="M130" s="13">
        <v>0.02</v>
      </c>
      <c r="N130" s="13">
        <v>0.02</v>
      </c>
      <c r="O130" s="12">
        <v>2.4E-2</v>
      </c>
      <c r="P130" s="13">
        <v>0.02</v>
      </c>
      <c r="Q130" s="13">
        <v>0.02</v>
      </c>
      <c r="R130" s="13">
        <v>0.04</v>
      </c>
      <c r="S130" s="13"/>
      <c r="T130" s="13"/>
      <c r="U130" s="13"/>
      <c r="V130" s="13"/>
      <c r="W130" s="15">
        <f t="shared" si="49"/>
        <v>2.1866666666666663E-2</v>
      </c>
    </row>
    <row r="131" spans="1:23" hidden="1" outlineLevel="2">
      <c r="A131" s="2" t="s">
        <v>9</v>
      </c>
      <c r="B131" s="18">
        <v>0.1</v>
      </c>
      <c r="C131" s="12">
        <v>0.05</v>
      </c>
      <c r="D131" s="12">
        <v>0.05</v>
      </c>
      <c r="E131" s="13">
        <v>0.05</v>
      </c>
      <c r="F131" s="13"/>
      <c r="G131" s="12">
        <v>0.05</v>
      </c>
      <c r="H131" s="13">
        <v>0.05</v>
      </c>
      <c r="I131" s="13">
        <v>0.05</v>
      </c>
      <c r="J131" s="13">
        <v>0.05</v>
      </c>
      <c r="K131" s="13">
        <v>0.05</v>
      </c>
      <c r="L131" s="13">
        <v>0.05</v>
      </c>
      <c r="M131" s="13">
        <v>0.05</v>
      </c>
      <c r="N131" s="13">
        <v>0.05</v>
      </c>
      <c r="O131" s="12">
        <v>0.05</v>
      </c>
      <c r="P131" s="13">
        <v>0.05</v>
      </c>
      <c r="Q131" s="26">
        <v>0.05</v>
      </c>
      <c r="R131" s="13">
        <v>0.1</v>
      </c>
      <c r="S131" s="13"/>
      <c r="T131" s="13"/>
      <c r="U131" s="13"/>
      <c r="V131" s="13"/>
      <c r="W131" s="15">
        <f t="shared" si="49"/>
        <v>5.3333333333333337E-2</v>
      </c>
    </row>
    <row r="132" spans="1:23" hidden="1" outlineLevel="2">
      <c r="A132" s="2" t="s">
        <v>10</v>
      </c>
      <c r="B132" s="18">
        <v>0.28999999999999998</v>
      </c>
      <c r="C132" s="12">
        <v>0.14499999999999999</v>
      </c>
      <c r="D132" s="12">
        <v>0.14499999999999999</v>
      </c>
      <c r="E132" s="13">
        <v>0.1885</v>
      </c>
      <c r="F132" s="13"/>
      <c r="G132" s="12">
        <v>0.14499999999999999</v>
      </c>
      <c r="H132" s="13">
        <v>0.14499999999999999</v>
      </c>
      <c r="I132" s="13">
        <v>0.14499999999999999</v>
      </c>
      <c r="J132" s="13">
        <v>0.14499999999999999</v>
      </c>
      <c r="K132" s="13">
        <v>0.14499999999999999</v>
      </c>
      <c r="L132" s="13">
        <v>0.14499999999999999</v>
      </c>
      <c r="M132" s="13">
        <v>0.14499999999999999</v>
      </c>
      <c r="N132" s="13">
        <v>0.14499999999999999</v>
      </c>
      <c r="O132" s="12">
        <v>0.14499999999999999</v>
      </c>
      <c r="P132" s="13">
        <v>0.14499999999999999</v>
      </c>
      <c r="Q132" s="13">
        <v>0.14499999999999999</v>
      </c>
      <c r="R132" s="13">
        <v>0.28999999999999998</v>
      </c>
      <c r="S132" s="13"/>
      <c r="T132" s="13"/>
      <c r="U132" s="13"/>
      <c r="V132" s="13"/>
      <c r="W132" s="15">
        <f t="shared" si="49"/>
        <v>0.15756666666666669</v>
      </c>
    </row>
    <row r="133" spans="1:23" hidden="1" outlineLevel="2">
      <c r="A133" s="2" t="s">
        <v>11</v>
      </c>
      <c r="B133" s="18">
        <v>0.09</v>
      </c>
      <c r="C133" s="12">
        <v>0.09</v>
      </c>
      <c r="D133" s="12">
        <v>0.09</v>
      </c>
      <c r="E133" s="13">
        <v>0.09</v>
      </c>
      <c r="F133" s="13"/>
      <c r="G133" s="12">
        <v>0.09</v>
      </c>
      <c r="H133" s="13">
        <v>0.09</v>
      </c>
      <c r="I133" s="13">
        <v>0.09</v>
      </c>
      <c r="J133" s="13">
        <v>0.09</v>
      </c>
      <c r="K133" s="13">
        <v>0.09</v>
      </c>
      <c r="L133" s="13">
        <v>0.09</v>
      </c>
      <c r="M133" s="13">
        <v>0.09</v>
      </c>
      <c r="N133" s="13">
        <v>0.09</v>
      </c>
      <c r="O133" s="12">
        <v>0.09</v>
      </c>
      <c r="P133" s="13">
        <v>0.09</v>
      </c>
      <c r="Q133" s="13">
        <v>0.09</v>
      </c>
      <c r="R133" s="13">
        <v>0.09</v>
      </c>
      <c r="S133" s="13"/>
      <c r="T133" s="13"/>
      <c r="U133" s="13"/>
      <c r="V133" s="13"/>
      <c r="W133" s="15">
        <f t="shared" si="49"/>
        <v>9.0000000000000011E-2</v>
      </c>
    </row>
    <row r="134" spans="1:23" hidden="1" outlineLevel="2">
      <c r="A134" s="2" t="s">
        <v>12</v>
      </c>
      <c r="B134" s="18">
        <v>0.12</v>
      </c>
      <c r="C134" s="12">
        <v>0.12</v>
      </c>
      <c r="D134" s="12">
        <v>0.12</v>
      </c>
      <c r="E134" s="13">
        <v>0.12</v>
      </c>
      <c r="F134" s="13"/>
      <c r="G134" s="12">
        <v>0.12</v>
      </c>
      <c r="H134" s="13">
        <v>0.12</v>
      </c>
      <c r="I134" s="13">
        <v>0.12</v>
      </c>
      <c r="J134" s="13">
        <v>0.12</v>
      </c>
      <c r="K134" s="13">
        <v>0.12</v>
      </c>
      <c r="L134" s="13">
        <v>0.12</v>
      </c>
      <c r="M134" s="13">
        <v>0.12</v>
      </c>
      <c r="N134" s="13">
        <v>0.12</v>
      </c>
      <c r="O134" s="12">
        <v>0.12</v>
      </c>
      <c r="P134" s="13">
        <v>0.12</v>
      </c>
      <c r="Q134" s="13">
        <v>0.12</v>
      </c>
      <c r="R134" s="13">
        <v>0.12</v>
      </c>
      <c r="S134" s="13"/>
      <c r="T134" s="13"/>
      <c r="U134" s="13"/>
      <c r="V134" s="13"/>
      <c r="W134" s="15">
        <f t="shared" si="49"/>
        <v>0.12000000000000005</v>
      </c>
    </row>
    <row r="135" spans="1:23" hidden="1" outlineLevel="2">
      <c r="A135" s="2" t="s">
        <v>13</v>
      </c>
      <c r="B135" s="18">
        <v>0.04</v>
      </c>
      <c r="C135" s="12">
        <v>0.04</v>
      </c>
      <c r="D135" s="12">
        <v>0.04</v>
      </c>
      <c r="E135" s="13">
        <v>0.04</v>
      </c>
      <c r="F135" s="13"/>
      <c r="G135" s="12">
        <v>0.04</v>
      </c>
      <c r="H135" s="13">
        <v>0.04</v>
      </c>
      <c r="I135" s="13">
        <v>0.04</v>
      </c>
      <c r="J135" s="13">
        <v>0.04</v>
      </c>
      <c r="K135" s="13">
        <v>0.04</v>
      </c>
      <c r="L135" s="13">
        <v>3.2000000000000001E-2</v>
      </c>
      <c r="M135" s="13">
        <v>0.04</v>
      </c>
      <c r="N135" s="13">
        <v>0.04</v>
      </c>
      <c r="O135" s="12">
        <v>0.04</v>
      </c>
      <c r="P135" s="13">
        <v>0.04</v>
      </c>
      <c r="Q135" s="13">
        <v>0.04</v>
      </c>
      <c r="R135" s="13">
        <v>0.04</v>
      </c>
      <c r="S135" s="13"/>
      <c r="T135" s="13"/>
      <c r="U135" s="13"/>
      <c r="V135" s="13"/>
      <c r="W135" s="15">
        <f t="shared" si="49"/>
        <v>3.9466666666666664E-2</v>
      </c>
    </row>
    <row r="136" spans="1:23" hidden="1" outlineLevel="2">
      <c r="A136" s="2" t="s">
        <v>14</v>
      </c>
      <c r="B136" s="18">
        <v>0.09</v>
      </c>
      <c r="C136" s="12">
        <v>4.4999999999999998E-2</v>
      </c>
      <c r="D136" s="12">
        <v>4.4999999999999998E-2</v>
      </c>
      <c r="E136" s="13">
        <v>4.4999999999999998E-2</v>
      </c>
      <c r="F136" s="13"/>
      <c r="G136" s="12">
        <v>4.4999999999999998E-2</v>
      </c>
      <c r="H136" s="13">
        <v>4.4999999999999998E-2</v>
      </c>
      <c r="I136" s="13">
        <v>4.4999999999999998E-2</v>
      </c>
      <c r="J136" s="13">
        <v>4.4999999999999998E-2</v>
      </c>
      <c r="K136" s="13">
        <v>4.4999999999999998E-2</v>
      </c>
      <c r="L136" s="13">
        <v>4.4999999999999998E-2</v>
      </c>
      <c r="M136" s="13">
        <v>4.4999999999999998E-2</v>
      </c>
      <c r="N136" s="13">
        <v>4.4999999999999998E-2</v>
      </c>
      <c r="O136" s="12">
        <v>4.4999999999999998E-2</v>
      </c>
      <c r="P136" s="13">
        <v>4.4999999999999998E-2</v>
      </c>
      <c r="Q136" s="13">
        <v>4.4999999999999998E-2</v>
      </c>
      <c r="R136" s="13">
        <v>0.09</v>
      </c>
      <c r="S136" s="13"/>
      <c r="T136" s="13"/>
      <c r="U136" s="13"/>
      <c r="V136" s="13"/>
      <c r="W136" s="15">
        <f t="shared" si="49"/>
        <v>4.8000000000000001E-2</v>
      </c>
    </row>
    <row r="137" spans="1:23" hidden="1" outlineLevel="2">
      <c r="A137" s="2" t="s">
        <v>15</v>
      </c>
      <c r="B137" s="18">
        <v>0.05</v>
      </c>
      <c r="C137" s="12">
        <v>0.05</v>
      </c>
      <c r="D137" s="12">
        <v>0.05</v>
      </c>
      <c r="E137" s="13">
        <v>0.05</v>
      </c>
      <c r="F137" s="13"/>
      <c r="G137" s="12">
        <v>0.05</v>
      </c>
      <c r="H137" s="13">
        <v>0.05</v>
      </c>
      <c r="I137" s="13">
        <v>0.05</v>
      </c>
      <c r="J137" s="13">
        <v>0.05</v>
      </c>
      <c r="K137" s="13">
        <v>0.05</v>
      </c>
      <c r="L137" s="13">
        <v>0.05</v>
      </c>
      <c r="M137" s="13">
        <v>0.05</v>
      </c>
      <c r="N137" s="13">
        <v>0.05</v>
      </c>
      <c r="O137" s="12">
        <v>0.05</v>
      </c>
      <c r="P137" s="13">
        <v>0.05</v>
      </c>
      <c r="Q137" s="13">
        <v>0.05</v>
      </c>
      <c r="R137" s="13">
        <v>0.05</v>
      </c>
      <c r="S137" s="13"/>
      <c r="T137" s="13"/>
      <c r="U137" s="13"/>
      <c r="V137" s="13"/>
      <c r="W137" s="15">
        <f t="shared" si="49"/>
        <v>5.000000000000001E-2</v>
      </c>
    </row>
    <row r="138" spans="1:23" hidden="1" outlineLevel="2">
      <c r="A138" s="2" t="s">
        <v>16</v>
      </c>
      <c r="B138" s="18">
        <v>0.09</v>
      </c>
      <c r="C138" s="12">
        <v>0.09</v>
      </c>
      <c r="D138" s="12">
        <v>0.09</v>
      </c>
      <c r="E138" s="13">
        <v>0.09</v>
      </c>
      <c r="F138" s="13"/>
      <c r="G138" s="12">
        <v>4.4999999999999998E-2</v>
      </c>
      <c r="H138" s="13">
        <v>0.09</v>
      </c>
      <c r="I138" s="13">
        <v>4.4999999999999998E-2</v>
      </c>
      <c r="J138" s="13">
        <v>0.09</v>
      </c>
      <c r="K138" s="13">
        <v>0.09</v>
      </c>
      <c r="L138" s="13">
        <v>0.09</v>
      </c>
      <c r="M138" s="13">
        <v>0.09</v>
      </c>
      <c r="N138" s="13">
        <v>0.09</v>
      </c>
      <c r="O138" s="12">
        <v>0.09</v>
      </c>
      <c r="P138" s="13">
        <v>4.4999999999999998E-2</v>
      </c>
      <c r="Q138" s="13">
        <v>0.09</v>
      </c>
      <c r="R138" s="13">
        <v>0.09</v>
      </c>
      <c r="S138" s="13"/>
      <c r="T138" s="13"/>
      <c r="U138" s="13"/>
      <c r="V138" s="13"/>
      <c r="W138" s="15">
        <f t="shared" si="49"/>
        <v>8.1000000000000003E-2</v>
      </c>
    </row>
    <row r="139" spans="1:23" s="5" customFormat="1" hidden="1" outlineLevel="1" collapsed="1">
      <c r="A139" s="3" t="s">
        <v>17</v>
      </c>
      <c r="B139" s="16">
        <f>SUM(B129:B138)</f>
        <v>1</v>
      </c>
      <c r="C139" s="16">
        <f t="shared" ref="C139:W139" si="50">SUM(C129:C138)</f>
        <v>0.70400000000000007</v>
      </c>
      <c r="D139" s="16">
        <f t="shared" si="50"/>
        <v>0.70400000000000007</v>
      </c>
      <c r="E139" s="16">
        <f t="shared" si="50"/>
        <v>0.74700000000000011</v>
      </c>
      <c r="F139" s="16">
        <f t="shared" si="50"/>
        <v>0</v>
      </c>
      <c r="G139" s="16">
        <f t="shared" si="50"/>
        <v>0.66800000000000015</v>
      </c>
      <c r="H139" s="16">
        <f t="shared" si="50"/>
        <v>0.70000000000000007</v>
      </c>
      <c r="I139" s="16">
        <f t="shared" si="50"/>
        <v>0.65900000000000014</v>
      </c>
      <c r="J139" s="16">
        <f t="shared" si="50"/>
        <v>0.70000000000000007</v>
      </c>
      <c r="K139" s="16">
        <f t="shared" si="50"/>
        <v>0.69500000000000006</v>
      </c>
      <c r="L139" s="16">
        <f t="shared" si="50"/>
        <v>0.68700000000000006</v>
      </c>
      <c r="M139" s="16">
        <f t="shared" si="50"/>
        <v>0.69500000000000006</v>
      </c>
      <c r="N139" s="16">
        <f t="shared" si="50"/>
        <v>0.70400000000000007</v>
      </c>
      <c r="O139" s="16">
        <f t="shared" si="50"/>
        <v>0.70400000000000007</v>
      </c>
      <c r="P139" s="16">
        <f t="shared" si="50"/>
        <v>0.65000000000000013</v>
      </c>
      <c r="Q139" s="16">
        <f t="shared" si="50"/>
        <v>0.69500000000000006</v>
      </c>
      <c r="R139" s="16">
        <f t="shared" si="50"/>
        <v>1</v>
      </c>
      <c r="S139" s="16">
        <f t="shared" si="50"/>
        <v>0</v>
      </c>
      <c r="T139" s="16">
        <f t="shared" si="50"/>
        <v>0</v>
      </c>
      <c r="U139" s="16">
        <f t="shared" si="50"/>
        <v>0</v>
      </c>
      <c r="V139" s="16">
        <f t="shared" si="50"/>
        <v>0</v>
      </c>
      <c r="W139" s="16">
        <f t="shared" si="50"/>
        <v>0.71413333333333351</v>
      </c>
    </row>
    <row r="140" spans="1:23" collapsed="1">
      <c r="A140" s="3" t="s">
        <v>18</v>
      </c>
      <c r="B140" s="16">
        <f t="shared" ref="B140:W140" si="51">0.4*B128+0.6*B139</f>
        <v>1</v>
      </c>
      <c r="C140" s="16">
        <f t="shared" si="51"/>
        <v>0.71540000000000004</v>
      </c>
      <c r="D140" s="16">
        <f t="shared" si="51"/>
        <v>0.68240000000000012</v>
      </c>
      <c r="E140" s="16">
        <f t="shared" si="51"/>
        <v>0.7582000000000001</v>
      </c>
      <c r="F140" s="16">
        <f t="shared" si="51"/>
        <v>0</v>
      </c>
      <c r="G140" s="16">
        <f t="shared" si="51"/>
        <v>0.66080000000000017</v>
      </c>
      <c r="H140" s="16">
        <f t="shared" si="51"/>
        <v>0.71000000000000008</v>
      </c>
      <c r="I140" s="16">
        <f t="shared" si="51"/>
        <v>0.6554000000000002</v>
      </c>
      <c r="J140" s="16">
        <f t="shared" si="51"/>
        <v>0.68200000000000005</v>
      </c>
      <c r="K140" s="16">
        <f t="shared" si="51"/>
        <v>0.67700000000000005</v>
      </c>
      <c r="L140" s="16">
        <f t="shared" si="51"/>
        <v>0.67220000000000013</v>
      </c>
      <c r="M140" s="16">
        <f t="shared" si="51"/>
        <v>0.67700000000000005</v>
      </c>
      <c r="N140" s="16">
        <f t="shared" si="51"/>
        <v>0.68240000000000012</v>
      </c>
      <c r="O140" s="16">
        <f t="shared" si="51"/>
        <v>0.68240000000000012</v>
      </c>
      <c r="P140" s="16">
        <f t="shared" si="51"/>
        <v>0.65000000000000013</v>
      </c>
      <c r="Q140" s="16">
        <f t="shared" si="51"/>
        <v>0.69500000000000006</v>
      </c>
      <c r="R140" s="16">
        <f t="shared" si="51"/>
        <v>0.91500000000000004</v>
      </c>
      <c r="S140" s="16">
        <f t="shared" si="51"/>
        <v>0</v>
      </c>
      <c r="T140" s="16">
        <f t="shared" si="51"/>
        <v>0</v>
      </c>
      <c r="U140" s="16">
        <f t="shared" si="51"/>
        <v>0</v>
      </c>
      <c r="V140" s="16">
        <f t="shared" si="51"/>
        <v>0</v>
      </c>
      <c r="W140" s="16">
        <f t="shared" si="51"/>
        <v>0.70101333333333338</v>
      </c>
    </row>
    <row r="141" spans="1:23" s="11" customFormat="1">
      <c r="A141" s="3" t="s">
        <v>31</v>
      </c>
      <c r="B141" s="4"/>
      <c r="C141" s="10" t="s">
        <v>50</v>
      </c>
      <c r="D141" s="10" t="s">
        <v>50</v>
      </c>
      <c r="E141" s="20" t="s">
        <v>50</v>
      </c>
      <c r="F141" s="21" t="s">
        <v>50</v>
      </c>
      <c r="G141" s="10" t="s">
        <v>50</v>
      </c>
      <c r="H141" s="10" t="s">
        <v>50</v>
      </c>
      <c r="I141" s="10" t="s">
        <v>50</v>
      </c>
      <c r="J141" s="20" t="s">
        <v>50</v>
      </c>
      <c r="K141" s="10" t="s">
        <v>50</v>
      </c>
      <c r="L141" s="10" t="s">
        <v>50</v>
      </c>
      <c r="M141" s="10" t="s">
        <v>50</v>
      </c>
      <c r="N141" s="10" t="s">
        <v>50</v>
      </c>
      <c r="O141" s="20"/>
      <c r="P141" s="10" t="s">
        <v>50</v>
      </c>
      <c r="Q141" s="10" t="s">
        <v>50</v>
      </c>
      <c r="R141" s="20" t="s">
        <v>57</v>
      </c>
      <c r="S141" s="10"/>
      <c r="T141" s="10"/>
      <c r="U141" s="10"/>
      <c r="V141" s="10"/>
      <c r="W141" s="16">
        <f>COUNTIF(C141:V141,"Y")/COUNTA(C141:V141)</f>
        <v>1</v>
      </c>
    </row>
    <row r="142" spans="1:23">
      <c r="F142" s="17"/>
      <c r="W142" s="17"/>
    </row>
    <row r="143" spans="1:23">
      <c r="A143" s="9" t="s">
        <v>76</v>
      </c>
      <c r="B143" s="7"/>
      <c r="C143" s="7"/>
      <c r="D143" s="7"/>
      <c r="E143" s="7"/>
      <c r="F143" s="1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14"/>
    </row>
    <row r="144" spans="1:23" hidden="1" outlineLevel="2">
      <c r="A144" s="2" t="s">
        <v>2</v>
      </c>
      <c r="B144" s="18">
        <v>0.25</v>
      </c>
      <c r="C144" s="12">
        <v>0.25</v>
      </c>
      <c r="D144" s="12">
        <v>0.25</v>
      </c>
      <c r="E144" s="13">
        <v>0.25</v>
      </c>
      <c r="F144" s="13"/>
      <c r="G144" s="12">
        <v>0.25</v>
      </c>
      <c r="H144" s="13">
        <v>0.25</v>
      </c>
      <c r="I144" s="13">
        <v>0.25</v>
      </c>
      <c r="J144" s="13">
        <v>0.25</v>
      </c>
      <c r="K144" s="13">
        <v>0.25</v>
      </c>
      <c r="L144" s="13">
        <v>0.25</v>
      </c>
      <c r="M144" s="13">
        <v>0.25</v>
      </c>
      <c r="N144" s="13">
        <v>0.25</v>
      </c>
      <c r="O144" s="12">
        <v>0.25</v>
      </c>
      <c r="P144" s="13">
        <v>0.25</v>
      </c>
      <c r="Q144" s="13">
        <v>0.25</v>
      </c>
      <c r="R144" s="13">
        <v>0.25</v>
      </c>
      <c r="S144" s="13"/>
      <c r="T144" s="13"/>
      <c r="U144" s="13"/>
      <c r="V144" s="13"/>
      <c r="W144" s="15">
        <f>AVERAGE(C144:V144)</f>
        <v>0.25</v>
      </c>
    </row>
    <row r="145" spans="1:23" hidden="1" outlineLevel="2">
      <c r="A145" s="2" t="s">
        <v>3</v>
      </c>
      <c r="B145" s="18">
        <v>0.15</v>
      </c>
      <c r="C145" s="12">
        <v>3.7499999999999999E-2</v>
      </c>
      <c r="D145" s="12">
        <v>3.7499999999999999E-2</v>
      </c>
      <c r="E145" s="13">
        <v>0.06</v>
      </c>
      <c r="F145" s="13"/>
      <c r="G145" s="12">
        <v>3.7499999999999999E-2</v>
      </c>
      <c r="H145" s="13">
        <v>0.04</v>
      </c>
      <c r="I145" s="13">
        <v>3.7499999999999999E-2</v>
      </c>
      <c r="J145" s="13">
        <v>0.04</v>
      </c>
      <c r="K145" s="13">
        <v>3.7499999999999999E-2</v>
      </c>
      <c r="L145" s="13">
        <v>3.7499999999999999E-2</v>
      </c>
      <c r="M145" s="13">
        <v>3.7499999999999999E-2</v>
      </c>
      <c r="N145" s="13">
        <v>3.7499999999999999E-2</v>
      </c>
      <c r="O145" s="12">
        <v>3.7999999999999999E-2</v>
      </c>
      <c r="P145" s="13">
        <v>3.7499999999999999E-2</v>
      </c>
      <c r="Q145" s="13">
        <v>3.7499999999999999E-2</v>
      </c>
      <c r="R145" s="13">
        <v>3.7499999999999999E-2</v>
      </c>
      <c r="S145" s="13"/>
      <c r="T145" s="13"/>
      <c r="U145" s="13"/>
      <c r="V145" s="13"/>
      <c r="W145" s="15">
        <f t="shared" ref="W145:W147" si="52">AVERAGE(C145:V145)</f>
        <v>3.9366666666666654E-2</v>
      </c>
    </row>
    <row r="146" spans="1:23" hidden="1" outlineLevel="2">
      <c r="A146" s="2" t="s">
        <v>4</v>
      </c>
      <c r="B146" s="18">
        <v>0.55000000000000004</v>
      </c>
      <c r="C146" s="12">
        <v>0.27500000000000002</v>
      </c>
      <c r="D146" s="12">
        <v>0.13750000000000001</v>
      </c>
      <c r="E146" s="13">
        <v>0.30250000000000005</v>
      </c>
      <c r="F146" s="13"/>
      <c r="G146" s="12">
        <v>0.13750000000000001</v>
      </c>
      <c r="H146" s="13">
        <v>0.183</v>
      </c>
      <c r="I146" s="13">
        <v>0.13750000000000001</v>
      </c>
      <c r="J146" s="13">
        <v>0.14000000000000001</v>
      </c>
      <c r="K146" s="13">
        <v>0.13750000000000001</v>
      </c>
      <c r="L146" s="13">
        <v>0.22</v>
      </c>
      <c r="M146" s="13">
        <v>0.13750000000000001</v>
      </c>
      <c r="N146" s="13">
        <v>0.13750000000000001</v>
      </c>
      <c r="O146" s="12">
        <v>0.13800000000000001</v>
      </c>
      <c r="P146" s="13">
        <v>0.13750000000000001</v>
      </c>
      <c r="Q146" s="13">
        <v>0.1925</v>
      </c>
      <c r="R146" s="13">
        <v>0.30250000000000005</v>
      </c>
      <c r="S146" s="13"/>
      <c r="T146" s="13"/>
      <c r="U146" s="13"/>
      <c r="V146" s="13"/>
      <c r="W146" s="15">
        <f t="shared" si="52"/>
        <v>0.18106666666666668</v>
      </c>
    </row>
    <row r="147" spans="1:23" hidden="1" outlineLevel="2">
      <c r="A147" s="2" t="s">
        <v>5</v>
      </c>
      <c r="B147" s="18">
        <v>0.05</v>
      </c>
      <c r="C147" s="12">
        <v>0.05</v>
      </c>
      <c r="D147" s="12">
        <v>0.05</v>
      </c>
      <c r="E147" s="13">
        <v>0.05</v>
      </c>
      <c r="F147" s="13"/>
      <c r="G147" s="12">
        <v>0.05</v>
      </c>
      <c r="H147" s="13">
        <v>0.05</v>
      </c>
      <c r="I147" s="13">
        <v>0.05</v>
      </c>
      <c r="J147" s="13">
        <v>0.05</v>
      </c>
      <c r="K147" s="13">
        <v>0.05</v>
      </c>
      <c r="L147" s="13">
        <v>0.05</v>
      </c>
      <c r="M147" s="13">
        <v>0.05</v>
      </c>
      <c r="N147" s="13">
        <v>0.05</v>
      </c>
      <c r="O147" s="12">
        <v>0.05</v>
      </c>
      <c r="P147" s="13">
        <v>0.05</v>
      </c>
      <c r="Q147" s="13">
        <v>0.03</v>
      </c>
      <c r="R147" s="13">
        <v>0.05</v>
      </c>
      <c r="S147" s="13"/>
      <c r="T147" s="13"/>
      <c r="U147" s="13"/>
      <c r="V147" s="13"/>
      <c r="W147" s="15">
        <f t="shared" si="52"/>
        <v>4.8666666666666671E-2</v>
      </c>
    </row>
    <row r="148" spans="1:23" s="5" customFormat="1" hidden="1" outlineLevel="1" collapsed="1">
      <c r="A148" s="3" t="s">
        <v>6</v>
      </c>
      <c r="B148" s="16">
        <f>SUM(B144:B147)</f>
        <v>1</v>
      </c>
      <c r="C148" s="16">
        <f t="shared" ref="C148:W148" si="53">SUM(C144:C147)</f>
        <v>0.61250000000000004</v>
      </c>
      <c r="D148" s="16">
        <f t="shared" si="53"/>
        <v>0.47499999999999998</v>
      </c>
      <c r="E148" s="16">
        <f t="shared" si="53"/>
        <v>0.66250000000000009</v>
      </c>
      <c r="F148" s="16">
        <f t="shared" si="53"/>
        <v>0</v>
      </c>
      <c r="G148" s="16">
        <f t="shared" si="53"/>
        <v>0.47499999999999998</v>
      </c>
      <c r="H148" s="16">
        <f t="shared" si="53"/>
        <v>0.52300000000000002</v>
      </c>
      <c r="I148" s="16">
        <f t="shared" si="53"/>
        <v>0.47499999999999998</v>
      </c>
      <c r="J148" s="16">
        <f t="shared" si="53"/>
        <v>0.48</v>
      </c>
      <c r="K148" s="16">
        <f t="shared" si="53"/>
        <v>0.47499999999999998</v>
      </c>
      <c r="L148" s="16">
        <f t="shared" si="53"/>
        <v>0.5575</v>
      </c>
      <c r="M148" s="16">
        <f t="shared" si="53"/>
        <v>0.47499999999999998</v>
      </c>
      <c r="N148" s="16">
        <f t="shared" si="53"/>
        <v>0.47499999999999998</v>
      </c>
      <c r="O148" s="16">
        <f t="shared" si="53"/>
        <v>0.47599999999999998</v>
      </c>
      <c r="P148" s="16">
        <f t="shared" si="53"/>
        <v>0.47499999999999998</v>
      </c>
      <c r="Q148" s="16">
        <f t="shared" si="53"/>
        <v>0.51</v>
      </c>
      <c r="R148" s="16">
        <f t="shared" si="53"/>
        <v>0.64000000000000012</v>
      </c>
      <c r="S148" s="16">
        <f t="shared" si="53"/>
        <v>0</v>
      </c>
      <c r="T148" s="16">
        <f t="shared" si="53"/>
        <v>0</v>
      </c>
      <c r="U148" s="16">
        <f t="shared" si="53"/>
        <v>0</v>
      </c>
      <c r="V148" s="16">
        <f t="shared" si="53"/>
        <v>0</v>
      </c>
      <c r="W148" s="16">
        <f t="shared" si="53"/>
        <v>0.51910000000000001</v>
      </c>
    </row>
    <row r="149" spans="1:23" hidden="1" outlineLevel="2">
      <c r="A149" s="2" t="s">
        <v>7</v>
      </c>
      <c r="B149" s="18">
        <v>0.09</v>
      </c>
      <c r="C149" s="12">
        <v>3.5999999999999997E-2</v>
      </c>
      <c r="D149" s="12">
        <v>3.5999999999999997E-2</v>
      </c>
      <c r="E149" s="13">
        <v>2.9249999999999995E-2</v>
      </c>
      <c r="F149" s="13"/>
      <c r="G149" s="12">
        <v>4.9500000000000002E-2</v>
      </c>
      <c r="H149" s="13">
        <v>0.03</v>
      </c>
      <c r="I149" s="13">
        <v>3.5000000000000003E-2</v>
      </c>
      <c r="J149" s="13">
        <v>0.03</v>
      </c>
      <c r="K149" s="13">
        <v>2.2499999999999999E-2</v>
      </c>
      <c r="L149" s="13">
        <v>2.2499999999999999E-2</v>
      </c>
      <c r="M149" s="13">
        <v>2.2499999999999999E-2</v>
      </c>
      <c r="N149" s="13">
        <v>3.5999999999999997E-2</v>
      </c>
      <c r="O149" s="12">
        <v>0.03</v>
      </c>
      <c r="P149" s="13">
        <v>3.5999999999999997E-2</v>
      </c>
      <c r="Q149" s="13">
        <v>2.2499999999999999E-2</v>
      </c>
      <c r="R149" s="13">
        <v>0.09</v>
      </c>
      <c r="S149" s="13"/>
      <c r="T149" s="13"/>
      <c r="U149" s="13"/>
      <c r="V149" s="13"/>
      <c r="W149" s="15">
        <f t="shared" ref="W149:W158" si="54">AVERAGE(C149:V149)</f>
        <v>3.518333333333333E-2</v>
      </c>
    </row>
    <row r="150" spans="1:23" hidden="1" outlineLevel="2">
      <c r="A150" s="2" t="s">
        <v>8</v>
      </c>
      <c r="B150" s="18">
        <v>0.04</v>
      </c>
      <c r="C150" s="12">
        <v>0.01</v>
      </c>
      <c r="D150" s="12">
        <v>0.01</v>
      </c>
      <c r="E150" s="13">
        <v>1.6E-2</v>
      </c>
      <c r="F150" s="13"/>
      <c r="G150" s="12">
        <v>0.01</v>
      </c>
      <c r="H150" s="13">
        <v>0.01</v>
      </c>
      <c r="I150" s="13">
        <v>0.01</v>
      </c>
      <c r="J150" s="13">
        <v>0.01</v>
      </c>
      <c r="K150" s="13">
        <v>0.01</v>
      </c>
      <c r="L150" s="13">
        <v>0.01</v>
      </c>
      <c r="M150" s="13">
        <v>0.01</v>
      </c>
      <c r="N150" s="13">
        <v>0.01</v>
      </c>
      <c r="O150" s="12">
        <v>1.6E-2</v>
      </c>
      <c r="P150" s="13">
        <v>0.01</v>
      </c>
      <c r="Q150" s="13">
        <v>0.01</v>
      </c>
      <c r="R150" s="13">
        <v>0.04</v>
      </c>
      <c r="S150" s="13"/>
      <c r="T150" s="13"/>
      <c r="U150" s="13"/>
      <c r="V150" s="13"/>
      <c r="W150" s="15">
        <f t="shared" si="54"/>
        <v>1.2800000000000001E-2</v>
      </c>
    </row>
    <row r="151" spans="1:23" hidden="1" outlineLevel="2">
      <c r="A151" s="2" t="s">
        <v>9</v>
      </c>
      <c r="B151" s="18">
        <v>0.1</v>
      </c>
      <c r="C151" s="12">
        <v>2.5000000000000001E-2</v>
      </c>
      <c r="D151" s="12">
        <v>2.5000000000000001E-2</v>
      </c>
      <c r="E151" s="13">
        <v>2.5000000000000001E-2</v>
      </c>
      <c r="F151" s="13"/>
      <c r="G151" s="12">
        <v>2.5000000000000001E-2</v>
      </c>
      <c r="H151" s="13">
        <v>2.5000000000000001E-2</v>
      </c>
      <c r="I151" s="13">
        <v>2.5000000000000001E-2</v>
      </c>
      <c r="J151" s="13">
        <v>2.5000000000000001E-2</v>
      </c>
      <c r="K151" s="13">
        <v>2.5000000000000001E-2</v>
      </c>
      <c r="L151" s="13">
        <v>2.5000000000000001E-2</v>
      </c>
      <c r="M151" s="13">
        <v>2.5000000000000001E-2</v>
      </c>
      <c r="N151" s="13">
        <v>2.5000000000000001E-2</v>
      </c>
      <c r="O151" s="12">
        <v>2.5000000000000001E-2</v>
      </c>
      <c r="P151" s="13">
        <v>2.5000000000000001E-2</v>
      </c>
      <c r="Q151" s="26">
        <v>2.5000000000000001E-2</v>
      </c>
      <c r="R151" s="13">
        <v>0.1</v>
      </c>
      <c r="S151" s="13"/>
      <c r="T151" s="13"/>
      <c r="U151" s="13"/>
      <c r="V151" s="13"/>
      <c r="W151" s="15">
        <f t="shared" si="54"/>
        <v>3.0000000000000006E-2</v>
      </c>
    </row>
    <row r="152" spans="1:23" hidden="1" outlineLevel="2">
      <c r="A152" s="2" t="s">
        <v>10</v>
      </c>
      <c r="B152" s="18">
        <v>0.28999999999999998</v>
      </c>
      <c r="C152" s="12">
        <v>7.2499999999999995E-2</v>
      </c>
      <c r="D152" s="12">
        <v>7.2499999999999995E-2</v>
      </c>
      <c r="E152" s="13">
        <v>0.13774999999999998</v>
      </c>
      <c r="F152" s="13"/>
      <c r="G152" s="12">
        <v>7.2499999999999995E-2</v>
      </c>
      <c r="H152" s="13">
        <v>7.2999999999999995E-2</v>
      </c>
      <c r="I152" s="13">
        <v>7.2499999999999995E-2</v>
      </c>
      <c r="J152" s="13">
        <v>7.4999999999999997E-2</v>
      </c>
      <c r="K152" s="13">
        <v>7.2499999999999995E-2</v>
      </c>
      <c r="L152" s="13">
        <v>7.2499999999999995E-2</v>
      </c>
      <c r="M152" s="13">
        <v>7.2499999999999995E-2</v>
      </c>
      <c r="N152" s="13">
        <v>7.2499999999999995E-2</v>
      </c>
      <c r="O152" s="12">
        <v>7.2999999999999995E-2</v>
      </c>
      <c r="P152" s="13">
        <v>7.2499999999999995E-2</v>
      </c>
      <c r="Q152" s="13">
        <v>7.2499999999999995E-2</v>
      </c>
      <c r="R152" s="13">
        <v>0.28999999999999998</v>
      </c>
      <c r="S152" s="13"/>
      <c r="T152" s="13"/>
      <c r="U152" s="13"/>
      <c r="V152" s="13"/>
      <c r="W152" s="15">
        <f t="shared" si="54"/>
        <v>9.1583333333333322E-2</v>
      </c>
    </row>
    <row r="153" spans="1:23" hidden="1" outlineLevel="2">
      <c r="A153" s="2" t="s">
        <v>11</v>
      </c>
      <c r="B153" s="18">
        <v>0.09</v>
      </c>
      <c r="C153" s="12">
        <v>0.09</v>
      </c>
      <c r="D153" s="12">
        <v>0.09</v>
      </c>
      <c r="E153" s="13">
        <v>0.09</v>
      </c>
      <c r="F153" s="13"/>
      <c r="G153" s="12">
        <v>0.09</v>
      </c>
      <c r="H153" s="13">
        <v>0.09</v>
      </c>
      <c r="I153" s="13">
        <v>0.09</v>
      </c>
      <c r="J153" s="13">
        <v>0.09</v>
      </c>
      <c r="K153" s="13">
        <v>0.09</v>
      </c>
      <c r="L153" s="13">
        <v>0.09</v>
      </c>
      <c r="M153" s="13">
        <v>0.09</v>
      </c>
      <c r="N153" s="13">
        <v>0.09</v>
      </c>
      <c r="O153" s="12">
        <v>0.09</v>
      </c>
      <c r="P153" s="13">
        <v>0.09</v>
      </c>
      <c r="Q153" s="13">
        <v>0.09</v>
      </c>
      <c r="R153" s="13">
        <v>0.09</v>
      </c>
      <c r="S153" s="13"/>
      <c r="T153" s="13"/>
      <c r="U153" s="13"/>
      <c r="V153" s="13"/>
      <c r="W153" s="15">
        <f t="shared" si="54"/>
        <v>9.0000000000000011E-2</v>
      </c>
    </row>
    <row r="154" spans="1:23" hidden="1" outlineLevel="2">
      <c r="A154" s="2" t="s">
        <v>12</v>
      </c>
      <c r="B154" s="18">
        <v>0.12</v>
      </c>
      <c r="C154" s="12">
        <v>0.12</v>
      </c>
      <c r="D154" s="12">
        <v>0.12</v>
      </c>
      <c r="E154" s="13">
        <v>0.12</v>
      </c>
      <c r="F154" s="13"/>
      <c r="G154" s="12">
        <v>0.12</v>
      </c>
      <c r="H154" s="13">
        <v>0.12</v>
      </c>
      <c r="I154" s="13">
        <v>0.12</v>
      </c>
      <c r="J154" s="13">
        <v>0.12</v>
      </c>
      <c r="K154" s="13">
        <v>0.12</v>
      </c>
      <c r="L154" s="13">
        <v>0.12</v>
      </c>
      <c r="M154" s="13">
        <v>0.12</v>
      </c>
      <c r="N154" s="13">
        <v>0.12</v>
      </c>
      <c r="O154" s="12">
        <v>0.12</v>
      </c>
      <c r="P154" s="13">
        <v>0.12</v>
      </c>
      <c r="Q154" s="13">
        <v>0.12</v>
      </c>
      <c r="R154" s="13">
        <v>0.12</v>
      </c>
      <c r="S154" s="13"/>
      <c r="T154" s="13"/>
      <c r="U154" s="13"/>
      <c r="V154" s="13"/>
      <c r="W154" s="15">
        <f t="shared" si="54"/>
        <v>0.12000000000000005</v>
      </c>
    </row>
    <row r="155" spans="1:23" hidden="1" outlineLevel="2">
      <c r="A155" s="2" t="s">
        <v>13</v>
      </c>
      <c r="B155" s="18">
        <v>0.04</v>
      </c>
      <c r="C155" s="12">
        <v>0.04</v>
      </c>
      <c r="D155" s="12">
        <v>0.04</v>
      </c>
      <c r="E155" s="13">
        <v>0.04</v>
      </c>
      <c r="F155" s="13"/>
      <c r="G155" s="12">
        <v>0.04</v>
      </c>
      <c r="H155" s="13">
        <v>0.04</v>
      </c>
      <c r="I155" s="13">
        <v>0.04</v>
      </c>
      <c r="J155" s="13">
        <v>0.04</v>
      </c>
      <c r="K155" s="13">
        <v>0.04</v>
      </c>
      <c r="L155" s="13">
        <v>2.8000000000000001E-2</v>
      </c>
      <c r="M155" s="13">
        <v>0.04</v>
      </c>
      <c r="N155" s="13">
        <v>0.04</v>
      </c>
      <c r="O155" s="12">
        <v>0.04</v>
      </c>
      <c r="P155" s="13">
        <v>0.04</v>
      </c>
      <c r="Q155" s="13">
        <v>0.04</v>
      </c>
      <c r="R155" s="13">
        <v>0.04</v>
      </c>
      <c r="S155" s="13"/>
      <c r="T155" s="13"/>
      <c r="U155" s="13"/>
      <c r="V155" s="13"/>
      <c r="W155" s="15">
        <f t="shared" si="54"/>
        <v>3.9200000000000006E-2</v>
      </c>
    </row>
    <row r="156" spans="1:23" hidden="1" outlineLevel="2">
      <c r="A156" s="2" t="s">
        <v>14</v>
      </c>
      <c r="B156" s="18">
        <v>0.09</v>
      </c>
      <c r="C156" s="12">
        <v>2.2499999999999999E-2</v>
      </c>
      <c r="D156" s="12">
        <v>2.2499999999999999E-2</v>
      </c>
      <c r="E156" s="13">
        <v>2.2499999999999999E-2</v>
      </c>
      <c r="F156" s="13"/>
      <c r="G156" s="12">
        <v>2.2499999999999999E-2</v>
      </c>
      <c r="H156" s="13">
        <v>2.3E-2</v>
      </c>
      <c r="I156" s="13">
        <v>2.2499999999999999E-2</v>
      </c>
      <c r="J156" s="13">
        <v>2.5000000000000001E-2</v>
      </c>
      <c r="K156" s="13">
        <v>2.2499999999999999E-2</v>
      </c>
      <c r="L156" s="13">
        <v>2.2499999999999999E-2</v>
      </c>
      <c r="M156" s="13">
        <v>2.2499999999999999E-2</v>
      </c>
      <c r="N156" s="13">
        <v>2.2499999999999999E-2</v>
      </c>
      <c r="O156" s="12">
        <v>2.3E-2</v>
      </c>
      <c r="P156" s="13">
        <v>2.2499999999999999E-2</v>
      </c>
      <c r="Q156" s="13">
        <v>2.2499999999999999E-2</v>
      </c>
      <c r="R156" s="13">
        <v>0.09</v>
      </c>
      <c r="S156" s="13"/>
      <c r="T156" s="13"/>
      <c r="U156" s="13"/>
      <c r="V156" s="13"/>
      <c r="W156" s="15">
        <f t="shared" si="54"/>
        <v>2.7233333333333332E-2</v>
      </c>
    </row>
    <row r="157" spans="1:23" hidden="1" outlineLevel="2">
      <c r="A157" s="2" t="s">
        <v>15</v>
      </c>
      <c r="B157" s="18">
        <v>0.05</v>
      </c>
      <c r="C157" s="12">
        <v>0.05</v>
      </c>
      <c r="D157" s="12">
        <v>0.05</v>
      </c>
      <c r="E157" s="13">
        <v>0.05</v>
      </c>
      <c r="F157" s="13"/>
      <c r="G157" s="12">
        <v>0.05</v>
      </c>
      <c r="H157" s="13">
        <v>0.05</v>
      </c>
      <c r="I157" s="13">
        <v>0.05</v>
      </c>
      <c r="J157" s="13">
        <v>0.05</v>
      </c>
      <c r="K157" s="13">
        <v>0.05</v>
      </c>
      <c r="L157" s="13">
        <v>0.05</v>
      </c>
      <c r="M157" s="13">
        <v>0.05</v>
      </c>
      <c r="N157" s="13">
        <v>0.05</v>
      </c>
      <c r="O157" s="12">
        <v>0.05</v>
      </c>
      <c r="P157" s="13">
        <v>0.05</v>
      </c>
      <c r="Q157" s="13">
        <v>0.05</v>
      </c>
      <c r="R157" s="13">
        <v>0.05</v>
      </c>
      <c r="S157" s="13"/>
      <c r="T157" s="13"/>
      <c r="U157" s="13"/>
      <c r="V157" s="13"/>
      <c r="W157" s="15">
        <f t="shared" si="54"/>
        <v>5.000000000000001E-2</v>
      </c>
    </row>
    <row r="158" spans="1:23" hidden="1" outlineLevel="2">
      <c r="A158" s="2" t="s">
        <v>16</v>
      </c>
      <c r="B158" s="18">
        <v>0.09</v>
      </c>
      <c r="C158" s="12">
        <v>0.09</v>
      </c>
      <c r="D158" s="12">
        <v>0.09</v>
      </c>
      <c r="E158" s="13">
        <v>0.09</v>
      </c>
      <c r="F158" s="13"/>
      <c r="G158" s="12">
        <v>2.2499999999999999E-2</v>
      </c>
      <c r="H158" s="13">
        <v>0.09</v>
      </c>
      <c r="I158" s="13">
        <v>2.2499999999999999E-2</v>
      </c>
      <c r="J158" s="13">
        <v>0.09</v>
      </c>
      <c r="K158" s="13">
        <v>0.09</v>
      </c>
      <c r="L158" s="13">
        <v>0.09</v>
      </c>
      <c r="M158" s="13">
        <v>0.09</v>
      </c>
      <c r="N158" s="13">
        <v>0.09</v>
      </c>
      <c r="O158" s="12">
        <v>0.09</v>
      </c>
      <c r="P158" s="13">
        <v>2.2499999999999999E-2</v>
      </c>
      <c r="Q158" s="13">
        <v>0.09</v>
      </c>
      <c r="R158" s="13">
        <v>0.09</v>
      </c>
      <c r="S158" s="13"/>
      <c r="T158" s="13"/>
      <c r="U158" s="13"/>
      <c r="V158" s="13"/>
      <c r="W158" s="15">
        <f t="shared" si="54"/>
        <v>7.6499999999999999E-2</v>
      </c>
    </row>
    <row r="159" spans="1:23" s="5" customFormat="1" hidden="1" outlineLevel="1" collapsed="1">
      <c r="A159" s="3" t="s">
        <v>17</v>
      </c>
      <c r="B159" s="16">
        <f>SUM(B149:B158)</f>
        <v>1</v>
      </c>
      <c r="C159" s="16">
        <f t="shared" ref="C159:W159" si="55">SUM(C149:C158)</f>
        <v>0.55600000000000005</v>
      </c>
      <c r="D159" s="16">
        <f t="shared" si="55"/>
        <v>0.55600000000000005</v>
      </c>
      <c r="E159" s="16">
        <f t="shared" si="55"/>
        <v>0.62049999999999994</v>
      </c>
      <c r="F159" s="16">
        <f t="shared" si="55"/>
        <v>0</v>
      </c>
      <c r="G159" s="16">
        <f t="shared" si="55"/>
        <v>0.502</v>
      </c>
      <c r="H159" s="16">
        <f t="shared" si="55"/>
        <v>0.55099999999999993</v>
      </c>
      <c r="I159" s="16">
        <f t="shared" si="55"/>
        <v>0.48750000000000004</v>
      </c>
      <c r="J159" s="16">
        <f t="shared" si="55"/>
        <v>0.55499999999999994</v>
      </c>
      <c r="K159" s="16">
        <f t="shared" si="55"/>
        <v>0.54249999999999998</v>
      </c>
      <c r="L159" s="16">
        <f t="shared" si="55"/>
        <v>0.53049999999999997</v>
      </c>
      <c r="M159" s="16">
        <f t="shared" si="55"/>
        <v>0.54249999999999998</v>
      </c>
      <c r="N159" s="16">
        <f t="shared" si="55"/>
        <v>0.55600000000000005</v>
      </c>
      <c r="O159" s="16">
        <f t="shared" si="55"/>
        <v>0.55699999999999994</v>
      </c>
      <c r="P159" s="16">
        <f t="shared" si="55"/>
        <v>0.48850000000000005</v>
      </c>
      <c r="Q159" s="16">
        <f t="shared" si="55"/>
        <v>0.54249999999999998</v>
      </c>
      <c r="R159" s="16">
        <f t="shared" si="55"/>
        <v>1</v>
      </c>
      <c r="S159" s="16">
        <f t="shared" si="55"/>
        <v>0</v>
      </c>
      <c r="T159" s="16">
        <f t="shared" si="55"/>
        <v>0</v>
      </c>
      <c r="U159" s="16">
        <f t="shared" si="55"/>
        <v>0</v>
      </c>
      <c r="V159" s="16">
        <f t="shared" si="55"/>
        <v>0</v>
      </c>
      <c r="W159" s="16">
        <f t="shared" si="55"/>
        <v>0.57250000000000001</v>
      </c>
    </row>
    <row r="160" spans="1:23" collapsed="1">
      <c r="A160" s="3" t="s">
        <v>18</v>
      </c>
      <c r="B160" s="16">
        <f t="shared" ref="B160" si="56">0.4*B148+0.6*B159</f>
        <v>1</v>
      </c>
      <c r="C160" s="16">
        <f t="shared" ref="C160" si="57">0.4*C148+0.6*C159</f>
        <v>0.5786</v>
      </c>
      <c r="D160" s="16">
        <f t="shared" ref="D160:E160" si="58">0.4*D148+0.6*D159</f>
        <v>0.52360000000000007</v>
      </c>
      <c r="E160" s="16">
        <f t="shared" si="58"/>
        <v>0.63729999999999998</v>
      </c>
      <c r="F160" s="16">
        <f t="shared" ref="F160" si="59">0.4*F148+0.6*F159</f>
        <v>0</v>
      </c>
      <c r="G160" s="16">
        <f t="shared" ref="G160" si="60">0.4*G148+0.6*G159</f>
        <v>0.49119999999999997</v>
      </c>
      <c r="H160" s="16">
        <f t="shared" ref="H160" si="61">0.4*H148+0.6*H159</f>
        <v>0.53979999999999995</v>
      </c>
      <c r="I160" s="16">
        <f t="shared" ref="I160:J160" si="62">0.4*I148+0.6*I159</f>
        <v>0.48250000000000004</v>
      </c>
      <c r="J160" s="16">
        <f t="shared" si="62"/>
        <v>0.52499999999999991</v>
      </c>
      <c r="K160" s="16">
        <f t="shared" ref="K160" si="63">0.4*K148+0.6*K159</f>
        <v>0.51549999999999996</v>
      </c>
      <c r="L160" s="16">
        <f t="shared" ref="L160" si="64">0.4*L148+0.6*L159</f>
        <v>0.5413</v>
      </c>
      <c r="M160" s="16">
        <f t="shared" ref="M160" si="65">0.4*M148+0.6*M159</f>
        <v>0.51549999999999996</v>
      </c>
      <c r="N160" s="16">
        <f t="shared" ref="N160:O160" si="66">0.4*N148+0.6*N159</f>
        <v>0.52360000000000007</v>
      </c>
      <c r="O160" s="16">
        <f t="shared" si="66"/>
        <v>0.52459999999999996</v>
      </c>
      <c r="P160" s="16">
        <f t="shared" ref="P160" si="67">0.4*P148+0.6*P159</f>
        <v>0.48310000000000003</v>
      </c>
      <c r="Q160" s="16">
        <f t="shared" ref="Q160:R160" si="68">0.4*Q148+0.6*Q159</f>
        <v>0.52949999999999997</v>
      </c>
      <c r="R160" s="16">
        <f t="shared" si="68"/>
        <v>0.85600000000000009</v>
      </c>
      <c r="S160" s="16">
        <f t="shared" ref="S160" si="69">0.4*S148+0.6*S159</f>
        <v>0</v>
      </c>
      <c r="T160" s="16">
        <f t="shared" ref="T160" si="70">0.4*T148+0.6*T159</f>
        <v>0</v>
      </c>
      <c r="U160" s="16">
        <f t="shared" ref="U160" si="71">0.4*U148+0.6*U159</f>
        <v>0</v>
      </c>
      <c r="V160" s="16">
        <f t="shared" ref="V160" si="72">0.4*V148+0.6*V159</f>
        <v>0</v>
      </c>
      <c r="W160" s="16">
        <f t="shared" ref="W160" si="73">0.4*W148+0.6*W159</f>
        <v>0.55113999999999996</v>
      </c>
    </row>
    <row r="161" spans="1:23" s="11" customFormat="1">
      <c r="A161" s="3" t="s">
        <v>31</v>
      </c>
      <c r="B161" s="4"/>
      <c r="C161" s="10" t="s">
        <v>50</v>
      </c>
      <c r="D161" s="10" t="s">
        <v>50</v>
      </c>
      <c r="E161" s="20" t="s">
        <v>50</v>
      </c>
      <c r="F161" s="21" t="s">
        <v>50</v>
      </c>
      <c r="G161" s="10" t="s">
        <v>50</v>
      </c>
      <c r="H161" s="10" t="s">
        <v>50</v>
      </c>
      <c r="I161" s="10" t="s">
        <v>50</v>
      </c>
      <c r="J161" s="20" t="s">
        <v>50</v>
      </c>
      <c r="K161" s="10" t="s">
        <v>50</v>
      </c>
      <c r="L161" s="10" t="s">
        <v>50</v>
      </c>
      <c r="M161" s="10" t="s">
        <v>50</v>
      </c>
      <c r="N161" s="10" t="s">
        <v>50</v>
      </c>
      <c r="O161" s="20"/>
      <c r="P161" s="10" t="s">
        <v>50</v>
      </c>
      <c r="Q161" s="10" t="s">
        <v>50</v>
      </c>
      <c r="R161" s="20" t="s">
        <v>58</v>
      </c>
      <c r="S161" s="10"/>
      <c r="T161" s="10"/>
      <c r="U161" s="10"/>
      <c r="V161" s="10"/>
      <c r="W161" s="16">
        <f>COUNTIF(C161:V161,"Y")/COUNTA(C161:V161)</f>
        <v>1</v>
      </c>
    </row>
    <row r="162" spans="1:23">
      <c r="F162" s="17"/>
      <c r="W162" s="17"/>
    </row>
    <row r="163" spans="1:23">
      <c r="A163" s="9" t="s">
        <v>30</v>
      </c>
      <c r="B163" s="7"/>
      <c r="C163" s="7"/>
      <c r="D163" s="7"/>
      <c r="E163" s="7"/>
      <c r="F163" s="14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14"/>
    </row>
    <row r="164" spans="1:23" hidden="1" outlineLevel="2">
      <c r="A164" s="2" t="s">
        <v>2</v>
      </c>
      <c r="B164" s="18">
        <v>0.25</v>
      </c>
      <c r="C164" s="12">
        <v>0.25</v>
      </c>
      <c r="D164" s="12">
        <v>0.25</v>
      </c>
      <c r="E164" s="13">
        <v>0.25</v>
      </c>
      <c r="F164" s="13">
        <v>0.25</v>
      </c>
      <c r="G164" s="12">
        <v>0.25</v>
      </c>
      <c r="H164" s="13">
        <v>0.25</v>
      </c>
      <c r="I164" s="13">
        <v>0.25</v>
      </c>
      <c r="J164" s="13">
        <v>0.25</v>
      </c>
      <c r="K164" s="13"/>
      <c r="L164" s="13">
        <v>0.25</v>
      </c>
      <c r="M164" s="13">
        <v>0.25</v>
      </c>
      <c r="N164" s="13">
        <v>0.25</v>
      </c>
      <c r="O164" s="13">
        <v>0.25</v>
      </c>
      <c r="P164" s="13">
        <v>0.25</v>
      </c>
      <c r="Q164" s="13">
        <v>0.25</v>
      </c>
      <c r="R164" s="13">
        <v>0.25</v>
      </c>
      <c r="S164" s="13"/>
      <c r="T164" s="13"/>
      <c r="U164" s="13"/>
      <c r="V164" s="13"/>
      <c r="W164" s="15">
        <f>AVERAGE(C164:V164)</f>
        <v>0.25</v>
      </c>
    </row>
    <row r="165" spans="1:23" hidden="1" outlineLevel="2">
      <c r="A165" s="2" t="s">
        <v>3</v>
      </c>
      <c r="B165" s="18">
        <v>0.15</v>
      </c>
      <c r="C165" s="12">
        <v>0.15</v>
      </c>
      <c r="D165" s="12">
        <v>0.15</v>
      </c>
      <c r="E165" s="13">
        <v>0.15</v>
      </c>
      <c r="F165" s="13">
        <v>0.15</v>
      </c>
      <c r="G165" s="12">
        <v>0.15</v>
      </c>
      <c r="H165" s="13">
        <v>0.15</v>
      </c>
      <c r="I165" s="13">
        <v>0.15</v>
      </c>
      <c r="J165" s="13">
        <v>0.15</v>
      </c>
      <c r="K165" s="13"/>
      <c r="L165" s="13">
        <v>0.15</v>
      </c>
      <c r="M165" s="13">
        <v>0.15</v>
      </c>
      <c r="N165" s="13">
        <v>0.15</v>
      </c>
      <c r="O165" s="13">
        <v>0.1</v>
      </c>
      <c r="P165" s="13">
        <v>0.15</v>
      </c>
      <c r="Q165" s="13">
        <v>0.15</v>
      </c>
      <c r="R165" s="13">
        <v>0.15</v>
      </c>
      <c r="S165" s="13"/>
      <c r="T165" s="13"/>
      <c r="U165" s="13"/>
      <c r="V165" s="13"/>
      <c r="W165" s="15">
        <f t="shared" ref="W165:W167" si="74">AVERAGE(C165:V165)</f>
        <v>0.14666666666666664</v>
      </c>
    </row>
    <row r="166" spans="1:23" hidden="1" outlineLevel="2">
      <c r="A166" s="2" t="s">
        <v>4</v>
      </c>
      <c r="B166" s="18">
        <v>0.55000000000000004</v>
      </c>
      <c r="C166" s="12">
        <v>0.55000000000000004</v>
      </c>
      <c r="D166" s="12">
        <v>0.55000000000000004</v>
      </c>
      <c r="E166" s="13">
        <v>0.55000000000000004</v>
      </c>
      <c r="F166" s="13">
        <v>0.55000000000000004</v>
      </c>
      <c r="G166" s="12">
        <v>0.55000000000000004</v>
      </c>
      <c r="H166" s="13">
        <v>0.55000000000000004</v>
      </c>
      <c r="I166" s="13">
        <v>0.55000000000000004</v>
      </c>
      <c r="J166" s="13">
        <v>0.55000000000000004</v>
      </c>
      <c r="K166" s="13"/>
      <c r="L166" s="13">
        <v>0.55000000000000004</v>
      </c>
      <c r="M166" s="13">
        <v>0.55000000000000004</v>
      </c>
      <c r="N166" s="13">
        <v>0.55000000000000004</v>
      </c>
      <c r="O166" s="13">
        <v>0.45</v>
      </c>
      <c r="P166" s="13">
        <v>0.55000000000000004</v>
      </c>
      <c r="Q166" s="13">
        <v>0.55000000000000004</v>
      </c>
      <c r="R166" s="13">
        <v>0.55000000000000004</v>
      </c>
      <c r="S166" s="13"/>
      <c r="T166" s="13"/>
      <c r="U166" s="13"/>
      <c r="V166" s="13"/>
      <c r="W166" s="15">
        <f t="shared" si="74"/>
        <v>0.54333333333333322</v>
      </c>
    </row>
    <row r="167" spans="1:23" hidden="1" outlineLevel="2">
      <c r="A167" s="2" t="s">
        <v>5</v>
      </c>
      <c r="B167" s="18">
        <v>0.05</v>
      </c>
      <c r="C167" s="12">
        <v>0.05</v>
      </c>
      <c r="D167" s="12">
        <v>0.05</v>
      </c>
      <c r="E167" s="13">
        <v>0.05</v>
      </c>
      <c r="F167" s="13">
        <v>0.05</v>
      </c>
      <c r="G167" s="12">
        <v>0.05</v>
      </c>
      <c r="H167" s="13">
        <v>0.05</v>
      </c>
      <c r="I167" s="13">
        <v>0.05</v>
      </c>
      <c r="J167" s="13">
        <v>0.05</v>
      </c>
      <c r="K167" s="13"/>
      <c r="L167" s="13">
        <v>0.05</v>
      </c>
      <c r="M167" s="13">
        <v>0.05</v>
      </c>
      <c r="N167" s="13">
        <v>0.05</v>
      </c>
      <c r="O167" s="13">
        <v>0.2</v>
      </c>
      <c r="P167" s="13">
        <v>0.05</v>
      </c>
      <c r="Q167" s="13">
        <v>0.05</v>
      </c>
      <c r="R167" s="13">
        <v>0.05</v>
      </c>
      <c r="S167" s="13"/>
      <c r="T167" s="13"/>
      <c r="U167" s="13"/>
      <c r="V167" s="13"/>
      <c r="W167" s="15">
        <f t="shared" si="74"/>
        <v>6.0000000000000012E-2</v>
      </c>
    </row>
    <row r="168" spans="1:23" s="5" customFormat="1" hidden="1" outlineLevel="1" collapsed="1">
      <c r="A168" s="3" t="s">
        <v>6</v>
      </c>
      <c r="B168" s="16">
        <f>SUM(B164:B167)</f>
        <v>1</v>
      </c>
      <c r="C168" s="16">
        <f t="shared" ref="C168:W168" si="75">SUM(C164:C167)</f>
        <v>1</v>
      </c>
      <c r="D168" s="16">
        <f t="shared" si="75"/>
        <v>1</v>
      </c>
      <c r="E168" s="16">
        <f t="shared" si="75"/>
        <v>1</v>
      </c>
      <c r="F168" s="16">
        <f t="shared" si="75"/>
        <v>1</v>
      </c>
      <c r="G168" s="16">
        <f t="shared" si="75"/>
        <v>1</v>
      </c>
      <c r="H168" s="16">
        <f t="shared" si="75"/>
        <v>1</v>
      </c>
      <c r="I168" s="16">
        <f t="shared" si="75"/>
        <v>1</v>
      </c>
      <c r="J168" s="16">
        <f t="shared" si="75"/>
        <v>1</v>
      </c>
      <c r="K168" s="16">
        <f t="shared" si="75"/>
        <v>0</v>
      </c>
      <c r="L168" s="16">
        <f t="shared" si="75"/>
        <v>1</v>
      </c>
      <c r="M168" s="16">
        <f t="shared" si="75"/>
        <v>1</v>
      </c>
      <c r="N168" s="16">
        <f t="shared" si="75"/>
        <v>1</v>
      </c>
      <c r="O168" s="16">
        <f t="shared" si="75"/>
        <v>1</v>
      </c>
      <c r="P168" s="16">
        <f t="shared" si="75"/>
        <v>1</v>
      </c>
      <c r="Q168" s="16">
        <f t="shared" si="75"/>
        <v>1</v>
      </c>
      <c r="R168" s="16">
        <f t="shared" si="75"/>
        <v>1</v>
      </c>
      <c r="S168" s="16">
        <f t="shared" si="75"/>
        <v>0</v>
      </c>
      <c r="T168" s="16">
        <f t="shared" si="75"/>
        <v>0</v>
      </c>
      <c r="U168" s="16">
        <f t="shared" si="75"/>
        <v>0</v>
      </c>
      <c r="V168" s="16">
        <f t="shared" si="75"/>
        <v>0</v>
      </c>
      <c r="W168" s="16">
        <f t="shared" si="75"/>
        <v>0.99999999999999989</v>
      </c>
    </row>
    <row r="169" spans="1:23" hidden="1" outlineLevel="2">
      <c r="A169" s="2" t="s">
        <v>7</v>
      </c>
      <c r="B169" s="18">
        <v>0.09</v>
      </c>
      <c r="C169" s="12">
        <v>0.09</v>
      </c>
      <c r="D169" s="12">
        <v>0.09</v>
      </c>
      <c r="E169" s="13">
        <v>0.09</v>
      </c>
      <c r="F169" s="13">
        <v>0.09</v>
      </c>
      <c r="G169" s="12">
        <v>0.09</v>
      </c>
      <c r="H169" s="13">
        <v>0.09</v>
      </c>
      <c r="I169" s="13">
        <v>0.09</v>
      </c>
      <c r="J169" s="13">
        <v>0.09</v>
      </c>
      <c r="K169" s="13"/>
      <c r="L169" s="13">
        <v>0.09</v>
      </c>
      <c r="M169" s="13">
        <v>0.09</v>
      </c>
      <c r="N169" s="13">
        <v>0.09</v>
      </c>
      <c r="O169" s="12">
        <v>0.09</v>
      </c>
      <c r="P169" s="13">
        <v>0.09</v>
      </c>
      <c r="Q169" s="13">
        <v>0.09</v>
      </c>
      <c r="R169" s="13">
        <v>0.09</v>
      </c>
      <c r="S169" s="13"/>
      <c r="T169" s="13"/>
      <c r="U169" s="13"/>
      <c r="V169" s="13"/>
      <c r="W169" s="15">
        <f t="shared" ref="W169:W178" si="76">AVERAGE(C169:V169)</f>
        <v>9.0000000000000011E-2</v>
      </c>
    </row>
    <row r="170" spans="1:23" hidden="1" outlineLevel="2">
      <c r="A170" s="2" t="s">
        <v>8</v>
      </c>
      <c r="B170" s="18">
        <v>0.04</v>
      </c>
      <c r="C170" s="12">
        <v>0.04</v>
      </c>
      <c r="D170" s="12">
        <v>0.04</v>
      </c>
      <c r="E170" s="13">
        <v>0.04</v>
      </c>
      <c r="F170" s="13">
        <v>0.04</v>
      </c>
      <c r="G170" s="12">
        <v>0.04</v>
      </c>
      <c r="H170" s="13">
        <v>0.04</v>
      </c>
      <c r="I170" s="13">
        <v>0.04</v>
      </c>
      <c r="J170" s="13">
        <v>0.04</v>
      </c>
      <c r="K170" s="13"/>
      <c r="L170" s="13">
        <v>0.04</v>
      </c>
      <c r="M170" s="13">
        <v>0.04</v>
      </c>
      <c r="N170" s="13">
        <v>0.04</v>
      </c>
      <c r="O170" s="12">
        <v>0.04</v>
      </c>
      <c r="P170" s="13">
        <v>0.04</v>
      </c>
      <c r="Q170" s="13">
        <v>0.04</v>
      </c>
      <c r="R170" s="13">
        <v>0.04</v>
      </c>
      <c r="S170" s="13"/>
      <c r="T170" s="13"/>
      <c r="U170" s="13"/>
      <c r="V170" s="13"/>
      <c r="W170" s="15">
        <f t="shared" si="76"/>
        <v>0.04</v>
      </c>
    </row>
    <row r="171" spans="1:23" hidden="1" outlineLevel="2">
      <c r="A171" s="2" t="s">
        <v>9</v>
      </c>
      <c r="B171" s="18">
        <v>0.1</v>
      </c>
      <c r="C171" s="12">
        <v>0.1</v>
      </c>
      <c r="D171" s="12">
        <v>0.1</v>
      </c>
      <c r="E171" s="13">
        <v>0.1</v>
      </c>
      <c r="F171" s="13">
        <v>0.1</v>
      </c>
      <c r="G171" s="12">
        <v>0.1</v>
      </c>
      <c r="H171" s="13">
        <v>0.1</v>
      </c>
      <c r="I171" s="13">
        <v>0.1</v>
      </c>
      <c r="J171" s="13">
        <v>0.1</v>
      </c>
      <c r="K171" s="13"/>
      <c r="L171" s="13">
        <v>0.1</v>
      </c>
      <c r="M171" s="13">
        <v>0.1</v>
      </c>
      <c r="N171" s="13">
        <v>0.1</v>
      </c>
      <c r="O171" s="12">
        <v>0.1</v>
      </c>
      <c r="P171" s="13">
        <v>0.1</v>
      </c>
      <c r="Q171" s="13">
        <v>0.1</v>
      </c>
      <c r="R171" s="13">
        <v>0.1</v>
      </c>
      <c r="S171" s="13"/>
      <c r="T171" s="13"/>
      <c r="U171" s="13"/>
      <c r="V171" s="13"/>
      <c r="W171" s="15">
        <f t="shared" si="76"/>
        <v>0.10000000000000002</v>
      </c>
    </row>
    <row r="172" spans="1:23" hidden="1" outlineLevel="2">
      <c r="A172" s="2" t="s">
        <v>10</v>
      </c>
      <c r="B172" s="18">
        <v>0.28999999999999998</v>
      </c>
      <c r="C172" s="12">
        <v>0.28999999999999998</v>
      </c>
      <c r="D172" s="12">
        <v>0.28999999999999998</v>
      </c>
      <c r="E172" s="13">
        <v>0.26100000000000001</v>
      </c>
      <c r="F172" s="13">
        <v>0.26</v>
      </c>
      <c r="G172" s="12">
        <v>0.14499999999999999</v>
      </c>
      <c r="H172" s="13">
        <v>0.26</v>
      </c>
      <c r="I172" s="13">
        <v>0.23</v>
      </c>
      <c r="J172" s="13">
        <v>0.27</v>
      </c>
      <c r="K172" s="13"/>
      <c r="L172" s="13">
        <v>0.2175</v>
      </c>
      <c r="M172" s="13">
        <v>0.255</v>
      </c>
      <c r="N172" s="13">
        <v>0.28999999999999998</v>
      </c>
      <c r="O172" s="12">
        <v>0.28999999999999998</v>
      </c>
      <c r="P172" s="13">
        <v>0.26</v>
      </c>
      <c r="Q172" s="13">
        <v>0.2175</v>
      </c>
      <c r="R172" s="13">
        <v>0.15079999999999999</v>
      </c>
      <c r="S172" s="13"/>
      <c r="T172" s="13"/>
      <c r="U172" s="13"/>
      <c r="V172" s="13"/>
      <c r="W172" s="15">
        <f t="shared" si="76"/>
        <v>0.24578666666666665</v>
      </c>
    </row>
    <row r="173" spans="1:23" hidden="1" outlineLevel="2">
      <c r="A173" s="2" t="s">
        <v>11</v>
      </c>
      <c r="B173" s="18">
        <v>0.09</v>
      </c>
      <c r="C173" s="12">
        <v>4.4999999999999998E-2</v>
      </c>
      <c r="D173" s="12">
        <v>4.4999999999999998E-2</v>
      </c>
      <c r="E173" s="13">
        <v>8.1000000000000003E-2</v>
      </c>
      <c r="F173" s="13">
        <v>4.4999999999999998E-2</v>
      </c>
      <c r="G173" s="12">
        <v>4.4999999999999998E-2</v>
      </c>
      <c r="H173" s="13">
        <v>6.3E-2</v>
      </c>
      <c r="I173" s="13">
        <v>7.0000000000000007E-2</v>
      </c>
      <c r="J173" s="13">
        <v>0.05</v>
      </c>
      <c r="K173" s="13"/>
      <c r="L173" s="13">
        <v>7.1999999999999995E-2</v>
      </c>
      <c r="M173" s="13">
        <v>5.3999999999999999E-2</v>
      </c>
      <c r="N173" s="13">
        <v>7.1999999999999995E-2</v>
      </c>
      <c r="O173" s="12">
        <v>7.0000000000000007E-2</v>
      </c>
      <c r="P173" s="13">
        <v>4.4999999999999998E-2</v>
      </c>
      <c r="Q173" s="13">
        <v>7.1999999999999995E-2</v>
      </c>
      <c r="R173" s="26">
        <v>5.3999999999999999E-2</v>
      </c>
      <c r="S173" s="13"/>
      <c r="T173" s="13"/>
      <c r="U173" s="13"/>
      <c r="V173" s="13"/>
      <c r="W173" s="15">
        <f t="shared" si="76"/>
        <v>5.8866666666666664E-2</v>
      </c>
    </row>
    <row r="174" spans="1:23" hidden="1" outlineLevel="2">
      <c r="A174" s="2" t="s">
        <v>12</v>
      </c>
      <c r="B174" s="18">
        <v>0.12</v>
      </c>
      <c r="C174" s="12">
        <v>0.12</v>
      </c>
      <c r="D174" s="12">
        <v>0.12</v>
      </c>
      <c r="E174" s="13">
        <v>0.12</v>
      </c>
      <c r="F174" s="13">
        <v>0.12</v>
      </c>
      <c r="G174" s="12">
        <v>0.12</v>
      </c>
      <c r="H174" s="13">
        <v>0.12</v>
      </c>
      <c r="I174" s="13">
        <v>0.12</v>
      </c>
      <c r="J174" s="13">
        <v>0.12</v>
      </c>
      <c r="K174" s="13"/>
      <c r="L174" s="13">
        <v>0.12</v>
      </c>
      <c r="M174" s="13">
        <v>0.12</v>
      </c>
      <c r="N174" s="13">
        <v>0.12</v>
      </c>
      <c r="O174" s="12">
        <v>0.12</v>
      </c>
      <c r="P174" s="13">
        <v>0.12</v>
      </c>
      <c r="Q174" s="13">
        <v>0.12</v>
      </c>
      <c r="R174" s="13">
        <v>0.12</v>
      </c>
      <c r="S174" s="13"/>
      <c r="T174" s="13"/>
      <c r="U174" s="13"/>
      <c r="V174" s="13"/>
      <c r="W174" s="15">
        <f t="shared" si="76"/>
        <v>0.12000000000000005</v>
      </c>
    </row>
    <row r="175" spans="1:23" hidden="1" outlineLevel="2">
      <c r="A175" s="2" t="s">
        <v>13</v>
      </c>
      <c r="B175" s="18">
        <v>0.04</v>
      </c>
      <c r="C175" s="12">
        <v>0.03</v>
      </c>
      <c r="D175" s="12">
        <v>0.04</v>
      </c>
      <c r="E175" s="13">
        <v>3.7999999999999999E-2</v>
      </c>
      <c r="F175" s="13">
        <v>0.04</v>
      </c>
      <c r="G175" s="12">
        <v>3.5999999999999997E-2</v>
      </c>
      <c r="H175" s="13">
        <v>3.5999999999999997E-2</v>
      </c>
      <c r="I175" s="13">
        <v>0.03</v>
      </c>
      <c r="J175" s="13">
        <v>0.03</v>
      </c>
      <c r="K175" s="13"/>
      <c r="L175" s="13">
        <v>2.4E-2</v>
      </c>
      <c r="M175" s="13">
        <v>0.04</v>
      </c>
      <c r="N175" s="13">
        <v>3.5999999999999997E-2</v>
      </c>
      <c r="O175" s="12">
        <v>0.03</v>
      </c>
      <c r="P175" s="13">
        <v>3.5999999999999997E-2</v>
      </c>
      <c r="Q175" s="13">
        <v>2.4E-2</v>
      </c>
      <c r="R175" s="13">
        <v>0.02</v>
      </c>
      <c r="S175" s="13"/>
      <c r="T175" s="13"/>
      <c r="U175" s="13"/>
      <c r="V175" s="13"/>
      <c r="W175" s="15">
        <f t="shared" si="76"/>
        <v>3.266666666666667E-2</v>
      </c>
    </row>
    <row r="176" spans="1:23" hidden="1" outlineLevel="2">
      <c r="A176" s="2" t="s">
        <v>14</v>
      </c>
      <c r="B176" s="18">
        <v>0.09</v>
      </c>
      <c r="C176" s="12">
        <v>0.09</v>
      </c>
      <c r="D176" s="12">
        <v>0.09</v>
      </c>
      <c r="E176" s="13">
        <v>0.09</v>
      </c>
      <c r="F176" s="13">
        <v>0.09</v>
      </c>
      <c r="G176" s="12">
        <v>0.09</v>
      </c>
      <c r="H176" s="13">
        <v>0.09</v>
      </c>
      <c r="I176" s="13">
        <v>0.09</v>
      </c>
      <c r="J176" s="13">
        <v>0.09</v>
      </c>
      <c r="K176" s="13"/>
      <c r="L176" s="13">
        <v>0.09</v>
      </c>
      <c r="M176" s="13">
        <v>0.09</v>
      </c>
      <c r="N176" s="13">
        <v>0.09</v>
      </c>
      <c r="O176" s="12">
        <v>0.09</v>
      </c>
      <c r="P176" s="13">
        <v>0.09</v>
      </c>
      <c r="Q176" s="13">
        <v>0.09</v>
      </c>
      <c r="R176" s="26">
        <v>0.09</v>
      </c>
      <c r="S176" s="13"/>
      <c r="T176" s="13"/>
      <c r="U176" s="13"/>
      <c r="V176" s="13"/>
      <c r="W176" s="15">
        <f t="shared" si="76"/>
        <v>9.0000000000000011E-2</v>
      </c>
    </row>
    <row r="177" spans="1:23" hidden="1" outlineLevel="2">
      <c r="A177" s="2" t="s">
        <v>15</v>
      </c>
      <c r="B177" s="18">
        <v>0.05</v>
      </c>
      <c r="C177" s="12">
        <v>3.7499999999999999E-2</v>
      </c>
      <c r="D177" s="12">
        <v>3.7500000000000006E-2</v>
      </c>
      <c r="E177" s="13">
        <v>4.7500000000000001E-2</v>
      </c>
      <c r="F177" s="13">
        <v>0.03</v>
      </c>
      <c r="G177" s="12">
        <v>2.5000000000000001E-2</v>
      </c>
      <c r="H177" s="13">
        <v>0.04</v>
      </c>
      <c r="I177" s="13">
        <v>0.04</v>
      </c>
      <c r="J177" s="13">
        <v>0.03</v>
      </c>
      <c r="K177" s="13"/>
      <c r="L177" s="13">
        <v>3.7499999999999999E-2</v>
      </c>
      <c r="M177" s="13">
        <v>3.5000000000000003E-2</v>
      </c>
      <c r="N177" s="13">
        <v>0.04</v>
      </c>
      <c r="O177" s="12">
        <v>0.04</v>
      </c>
      <c r="P177" s="13">
        <v>2.5000000000000001E-2</v>
      </c>
      <c r="Q177" s="13">
        <v>0.04</v>
      </c>
      <c r="R177" s="13">
        <v>0.03</v>
      </c>
      <c r="S177" s="13"/>
      <c r="T177" s="13"/>
      <c r="U177" s="13"/>
      <c r="V177" s="13"/>
      <c r="W177" s="15">
        <f t="shared" si="76"/>
        <v>3.5666666666666666E-2</v>
      </c>
    </row>
    <row r="178" spans="1:23" hidden="1" outlineLevel="2">
      <c r="A178" s="2" t="s">
        <v>16</v>
      </c>
      <c r="B178" s="18">
        <v>0.09</v>
      </c>
      <c r="C178" s="12">
        <v>0.09</v>
      </c>
      <c r="D178" s="12">
        <v>0.09</v>
      </c>
      <c r="E178" s="13">
        <v>0.09</v>
      </c>
      <c r="F178" s="13">
        <v>0.09</v>
      </c>
      <c r="G178" s="12">
        <v>0.09</v>
      </c>
      <c r="H178" s="13">
        <v>0.09</v>
      </c>
      <c r="I178" s="13">
        <v>0.09</v>
      </c>
      <c r="J178" s="13">
        <v>0.09</v>
      </c>
      <c r="K178" s="13"/>
      <c r="L178" s="13">
        <v>6.7500000000000004E-2</v>
      </c>
      <c r="M178" s="13">
        <v>0.09</v>
      </c>
      <c r="N178" s="13">
        <v>0.09</v>
      </c>
      <c r="O178" s="12">
        <v>0.09</v>
      </c>
      <c r="P178" s="13">
        <v>0.09</v>
      </c>
      <c r="Q178" s="13">
        <v>8.1000000000000003E-2</v>
      </c>
      <c r="R178" s="13">
        <v>0.09</v>
      </c>
      <c r="S178" s="13"/>
      <c r="T178" s="13"/>
      <c r="U178" s="13"/>
      <c r="V178" s="13"/>
      <c r="W178" s="15">
        <f t="shared" si="76"/>
        <v>8.7900000000000006E-2</v>
      </c>
    </row>
    <row r="179" spans="1:23" s="5" customFormat="1" hidden="1" outlineLevel="1" collapsed="1">
      <c r="A179" s="3" t="s">
        <v>17</v>
      </c>
      <c r="B179" s="16">
        <f>SUM(B169:B178)</f>
        <v>1</v>
      </c>
      <c r="C179" s="16">
        <f t="shared" ref="C179:W179" si="77">SUM(C169:C178)</f>
        <v>0.9325</v>
      </c>
      <c r="D179" s="16">
        <f t="shared" si="77"/>
        <v>0.9425</v>
      </c>
      <c r="E179" s="16">
        <f t="shared" si="77"/>
        <v>0.95749999999999991</v>
      </c>
      <c r="F179" s="16">
        <f t="shared" si="77"/>
        <v>0.90500000000000003</v>
      </c>
      <c r="G179" s="16">
        <f t="shared" si="77"/>
        <v>0.78100000000000003</v>
      </c>
      <c r="H179" s="16">
        <f t="shared" si="77"/>
        <v>0.92899999999999994</v>
      </c>
      <c r="I179" s="16">
        <f t="shared" si="77"/>
        <v>0.9</v>
      </c>
      <c r="J179" s="16">
        <f t="shared" si="77"/>
        <v>0.91</v>
      </c>
      <c r="K179" s="16">
        <f t="shared" si="77"/>
        <v>0</v>
      </c>
      <c r="L179" s="16">
        <f t="shared" si="77"/>
        <v>0.85849999999999993</v>
      </c>
      <c r="M179" s="16">
        <f t="shared" si="77"/>
        <v>0.91400000000000003</v>
      </c>
      <c r="N179" s="16">
        <f t="shared" si="77"/>
        <v>0.96799999999999997</v>
      </c>
      <c r="O179" s="16">
        <f t="shared" si="77"/>
        <v>0.96000000000000008</v>
      </c>
      <c r="P179" s="16">
        <f t="shared" si="77"/>
        <v>0.89600000000000002</v>
      </c>
      <c r="Q179" s="16">
        <f t="shared" si="77"/>
        <v>0.87449999999999994</v>
      </c>
      <c r="R179" s="16">
        <f t="shared" si="77"/>
        <v>0.78479999999999994</v>
      </c>
      <c r="S179" s="16">
        <f t="shared" si="77"/>
        <v>0</v>
      </c>
      <c r="T179" s="16">
        <f t="shared" si="77"/>
        <v>0</v>
      </c>
      <c r="U179" s="16">
        <f t="shared" si="77"/>
        <v>0</v>
      </c>
      <c r="V179" s="16">
        <f t="shared" si="77"/>
        <v>0</v>
      </c>
      <c r="W179" s="16">
        <f t="shared" si="77"/>
        <v>0.9008866666666665</v>
      </c>
    </row>
    <row r="180" spans="1:23" collapsed="1">
      <c r="A180" s="3" t="s">
        <v>18</v>
      </c>
      <c r="B180" s="16">
        <f t="shared" ref="B180:W180" si="78">0.4*B168+0.6*B179</f>
        <v>1</v>
      </c>
      <c r="C180" s="16">
        <f t="shared" si="78"/>
        <v>0.95950000000000002</v>
      </c>
      <c r="D180" s="16">
        <f t="shared" si="78"/>
        <v>0.96550000000000002</v>
      </c>
      <c r="E180" s="16">
        <f t="shared" si="78"/>
        <v>0.97449999999999992</v>
      </c>
      <c r="F180" s="16">
        <f t="shared" si="78"/>
        <v>0.94300000000000006</v>
      </c>
      <c r="G180" s="16">
        <f t="shared" si="78"/>
        <v>0.86860000000000004</v>
      </c>
      <c r="H180" s="16">
        <f t="shared" si="78"/>
        <v>0.95739999999999992</v>
      </c>
      <c r="I180" s="16">
        <f t="shared" si="78"/>
        <v>0.94000000000000006</v>
      </c>
      <c r="J180" s="16">
        <f t="shared" si="78"/>
        <v>0.94600000000000006</v>
      </c>
      <c r="K180" s="16">
        <f t="shared" si="78"/>
        <v>0</v>
      </c>
      <c r="L180" s="16">
        <f t="shared" si="78"/>
        <v>0.91509999999999991</v>
      </c>
      <c r="M180" s="16">
        <f t="shared" si="78"/>
        <v>0.94840000000000002</v>
      </c>
      <c r="N180" s="16">
        <f t="shared" si="78"/>
        <v>0.98080000000000001</v>
      </c>
      <c r="O180" s="16">
        <f t="shared" si="78"/>
        <v>0.97600000000000009</v>
      </c>
      <c r="P180" s="16">
        <f t="shared" si="78"/>
        <v>0.93759999999999999</v>
      </c>
      <c r="Q180" s="16">
        <f t="shared" si="78"/>
        <v>0.92469999999999997</v>
      </c>
      <c r="R180" s="16">
        <f t="shared" si="78"/>
        <v>0.87087999999999999</v>
      </c>
      <c r="S180" s="16">
        <f t="shared" si="78"/>
        <v>0</v>
      </c>
      <c r="T180" s="16">
        <f t="shared" si="78"/>
        <v>0</v>
      </c>
      <c r="U180" s="16">
        <f t="shared" si="78"/>
        <v>0</v>
      </c>
      <c r="V180" s="16">
        <f t="shared" si="78"/>
        <v>0</v>
      </c>
      <c r="W180" s="16">
        <f t="shared" si="78"/>
        <v>0.94053199999999992</v>
      </c>
    </row>
    <row r="181" spans="1:23" s="11" customFormat="1">
      <c r="A181" s="3" t="s">
        <v>31</v>
      </c>
      <c r="B181" s="4"/>
      <c r="C181" s="10" t="s">
        <v>49</v>
      </c>
      <c r="D181" s="10" t="s">
        <v>49</v>
      </c>
      <c r="E181" s="20" t="s">
        <v>49</v>
      </c>
      <c r="F181" s="21" t="s">
        <v>49</v>
      </c>
      <c r="G181" s="10" t="s">
        <v>49</v>
      </c>
      <c r="H181" s="10" t="s">
        <v>49</v>
      </c>
      <c r="I181" s="10" t="s">
        <v>49</v>
      </c>
      <c r="J181" s="20" t="s">
        <v>49</v>
      </c>
      <c r="K181" s="10"/>
      <c r="L181" s="10" t="s">
        <v>49</v>
      </c>
      <c r="M181" s="10" t="s">
        <v>49</v>
      </c>
      <c r="N181" s="10" t="s">
        <v>49</v>
      </c>
      <c r="O181" s="20"/>
      <c r="P181" s="10"/>
      <c r="Q181" s="10" t="s">
        <v>49</v>
      </c>
      <c r="R181" s="20" t="s">
        <v>59</v>
      </c>
      <c r="S181" s="10"/>
      <c r="T181" s="10"/>
      <c r="U181" s="10"/>
      <c r="V181" s="10"/>
      <c r="W181" s="16">
        <f>COUNTIF(C181:V181,"Y")/COUNTA(C181:V181)</f>
        <v>0</v>
      </c>
    </row>
    <row r="182" spans="1:23">
      <c r="F182" s="17"/>
      <c r="W182" s="17"/>
    </row>
    <row r="183" spans="1:23">
      <c r="A183" s="9" t="s">
        <v>20</v>
      </c>
      <c r="B183" s="7"/>
      <c r="C183" s="7"/>
      <c r="D183" s="7"/>
      <c r="E183" s="7"/>
      <c r="F183" s="14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14"/>
    </row>
    <row r="184" spans="1:23" hidden="1" outlineLevel="2">
      <c r="A184" s="2" t="s">
        <v>2</v>
      </c>
      <c r="B184" s="18">
        <v>0.25</v>
      </c>
      <c r="C184" s="12">
        <v>0.25</v>
      </c>
      <c r="D184" s="12">
        <v>0.25</v>
      </c>
      <c r="E184" s="13">
        <v>0.25</v>
      </c>
      <c r="F184" s="13">
        <v>0.25</v>
      </c>
      <c r="G184" s="12">
        <v>0.1875</v>
      </c>
      <c r="H184" s="13">
        <v>0.25</v>
      </c>
      <c r="I184" s="13">
        <v>0.25</v>
      </c>
      <c r="J184" s="13">
        <v>0.25</v>
      </c>
      <c r="K184" s="13"/>
      <c r="L184" s="13">
        <v>0.25</v>
      </c>
      <c r="M184" s="13">
        <v>0.25</v>
      </c>
      <c r="N184" s="13">
        <v>0.25</v>
      </c>
      <c r="O184" s="12">
        <v>0.25</v>
      </c>
      <c r="P184" s="13">
        <v>0.25</v>
      </c>
      <c r="Q184" s="13">
        <v>0.25</v>
      </c>
      <c r="R184" s="13">
        <v>0.25</v>
      </c>
      <c r="S184" s="13"/>
      <c r="T184" s="13"/>
      <c r="U184" s="13"/>
      <c r="V184" s="13"/>
      <c r="W184" s="15">
        <f>AVERAGE(C184:V184)</f>
        <v>0.24583333333333332</v>
      </c>
    </row>
    <row r="185" spans="1:23" hidden="1" outlineLevel="2">
      <c r="A185" s="2" t="s">
        <v>3</v>
      </c>
      <c r="B185" s="18">
        <v>0.15</v>
      </c>
      <c r="C185" s="12">
        <v>0.15</v>
      </c>
      <c r="D185" s="12">
        <v>0.15</v>
      </c>
      <c r="E185" s="13">
        <v>0.15</v>
      </c>
      <c r="F185" s="13">
        <v>0.15</v>
      </c>
      <c r="G185" s="12">
        <v>0.1275</v>
      </c>
      <c r="H185" s="13">
        <v>0.15</v>
      </c>
      <c r="I185" s="13">
        <v>0.15</v>
      </c>
      <c r="J185" s="13">
        <v>0.15</v>
      </c>
      <c r="K185" s="13"/>
      <c r="L185" s="13">
        <v>0.15</v>
      </c>
      <c r="M185" s="13">
        <v>0.15</v>
      </c>
      <c r="N185" s="13">
        <v>0.15</v>
      </c>
      <c r="O185" s="12">
        <v>0.15</v>
      </c>
      <c r="P185" s="13">
        <v>0.15</v>
      </c>
      <c r="Q185" s="13">
        <v>0.15</v>
      </c>
      <c r="R185" s="13">
        <v>0.15</v>
      </c>
      <c r="S185" s="13"/>
      <c r="T185" s="13"/>
      <c r="U185" s="13"/>
      <c r="V185" s="13"/>
      <c r="W185" s="15">
        <f t="shared" ref="W185:W187" si="79">AVERAGE(C185:V185)</f>
        <v>0.14849999999999997</v>
      </c>
    </row>
    <row r="186" spans="1:23" hidden="1" outlineLevel="2">
      <c r="A186" s="2" t="s">
        <v>4</v>
      </c>
      <c r="B186" s="18">
        <v>0.55000000000000004</v>
      </c>
      <c r="C186" s="12">
        <v>0.52249999999999996</v>
      </c>
      <c r="D186" s="12">
        <v>0.55000000000000004</v>
      </c>
      <c r="E186" s="13">
        <v>0.52249999999999996</v>
      </c>
      <c r="F186" s="13">
        <v>0.5</v>
      </c>
      <c r="G186" s="12">
        <v>0.52249999999999996</v>
      </c>
      <c r="H186" s="13">
        <v>0.52</v>
      </c>
      <c r="I186" s="13">
        <v>0.52249999999999996</v>
      </c>
      <c r="J186" s="13">
        <v>0.5</v>
      </c>
      <c r="K186" s="13"/>
      <c r="L186" s="13">
        <v>0.52</v>
      </c>
      <c r="M186" s="13">
        <v>0.52249999999999996</v>
      </c>
      <c r="N186" s="13">
        <v>0.5</v>
      </c>
      <c r="O186" s="12">
        <v>0.52</v>
      </c>
      <c r="P186" s="13">
        <v>0.5</v>
      </c>
      <c r="Q186" s="13">
        <v>0.52249999999999996</v>
      </c>
      <c r="R186" s="13">
        <v>0.52249999999999996</v>
      </c>
      <c r="S186" s="13"/>
      <c r="T186" s="13"/>
      <c r="U186" s="13"/>
      <c r="V186" s="13"/>
      <c r="W186" s="15">
        <f t="shared" si="79"/>
        <v>0.51783333333333337</v>
      </c>
    </row>
    <row r="187" spans="1:23" hidden="1" outlineLevel="2">
      <c r="A187" s="2" t="s">
        <v>5</v>
      </c>
      <c r="B187" s="18">
        <v>0.05</v>
      </c>
      <c r="C187" s="12">
        <v>0.05</v>
      </c>
      <c r="D187" s="12">
        <v>0.05</v>
      </c>
      <c r="E187" s="13">
        <v>0.05</v>
      </c>
      <c r="F187" s="13">
        <v>0.05</v>
      </c>
      <c r="G187" s="12">
        <v>4.7500000000000001E-2</v>
      </c>
      <c r="H187" s="13">
        <v>0.05</v>
      </c>
      <c r="I187" s="13">
        <v>0.05</v>
      </c>
      <c r="J187" s="13">
        <v>0.05</v>
      </c>
      <c r="K187" s="13"/>
      <c r="L187" s="13">
        <v>0.05</v>
      </c>
      <c r="M187" s="13">
        <v>0.05</v>
      </c>
      <c r="N187" s="13">
        <v>0.05</v>
      </c>
      <c r="O187" s="12">
        <v>0.05</v>
      </c>
      <c r="P187" s="13">
        <v>0.05</v>
      </c>
      <c r="Q187" s="13">
        <v>0.05</v>
      </c>
      <c r="R187" s="13">
        <v>0.05</v>
      </c>
      <c r="S187" s="13"/>
      <c r="T187" s="13"/>
      <c r="U187" s="13"/>
      <c r="V187" s="13"/>
      <c r="W187" s="15">
        <f t="shared" si="79"/>
        <v>4.9833333333333348E-2</v>
      </c>
    </row>
    <row r="188" spans="1:23" s="5" customFormat="1" hidden="1" outlineLevel="1" collapsed="1">
      <c r="A188" s="3" t="s">
        <v>6</v>
      </c>
      <c r="B188" s="16">
        <f>SUM(B184:B187)</f>
        <v>1</v>
      </c>
      <c r="C188" s="16">
        <f t="shared" ref="C188:W188" si="80">SUM(C184:C187)</f>
        <v>0.97250000000000003</v>
      </c>
      <c r="D188" s="16">
        <f t="shared" si="80"/>
        <v>1</v>
      </c>
      <c r="E188" s="16">
        <f t="shared" si="80"/>
        <v>0.97250000000000003</v>
      </c>
      <c r="F188" s="16">
        <f t="shared" si="80"/>
        <v>0.95000000000000007</v>
      </c>
      <c r="G188" s="16">
        <f t="shared" si="80"/>
        <v>0.8849999999999999</v>
      </c>
      <c r="H188" s="16">
        <f t="shared" si="80"/>
        <v>0.97000000000000008</v>
      </c>
      <c r="I188" s="16">
        <f t="shared" si="80"/>
        <v>0.97250000000000003</v>
      </c>
      <c r="J188" s="16">
        <f t="shared" si="80"/>
        <v>0.95000000000000007</v>
      </c>
      <c r="K188" s="16">
        <f t="shared" si="80"/>
        <v>0</v>
      </c>
      <c r="L188" s="16">
        <f t="shared" si="80"/>
        <v>0.97000000000000008</v>
      </c>
      <c r="M188" s="16">
        <f t="shared" si="80"/>
        <v>0.97250000000000003</v>
      </c>
      <c r="N188" s="16">
        <f t="shared" si="80"/>
        <v>0.95000000000000007</v>
      </c>
      <c r="O188" s="16">
        <f t="shared" si="80"/>
        <v>0.97000000000000008</v>
      </c>
      <c r="P188" s="16">
        <f t="shared" si="80"/>
        <v>0.95000000000000007</v>
      </c>
      <c r="Q188" s="16">
        <f t="shared" si="80"/>
        <v>0.97250000000000003</v>
      </c>
      <c r="R188" s="16">
        <f t="shared" si="80"/>
        <v>0.97250000000000003</v>
      </c>
      <c r="S188" s="16">
        <f t="shared" si="80"/>
        <v>0</v>
      </c>
      <c r="T188" s="16">
        <f t="shared" si="80"/>
        <v>0</v>
      </c>
      <c r="U188" s="16">
        <f t="shared" si="80"/>
        <v>0</v>
      </c>
      <c r="V188" s="16">
        <f t="shared" si="80"/>
        <v>0</v>
      </c>
      <c r="W188" s="16">
        <f t="shared" si="80"/>
        <v>0.96200000000000008</v>
      </c>
    </row>
    <row r="189" spans="1:23" hidden="1" outlineLevel="2">
      <c r="A189" s="2" t="s">
        <v>7</v>
      </c>
      <c r="B189" s="18">
        <v>0.09</v>
      </c>
      <c r="C189" s="12">
        <v>7.1999999999999995E-2</v>
      </c>
      <c r="D189" s="12">
        <v>7.1999999999999995E-2</v>
      </c>
      <c r="E189" s="13">
        <v>7.6499999999999999E-2</v>
      </c>
      <c r="F189" s="13">
        <v>0.09</v>
      </c>
      <c r="G189" s="12">
        <v>8.1000000000000003E-2</v>
      </c>
      <c r="H189" s="13">
        <v>8.1000000000000003E-2</v>
      </c>
      <c r="I189" s="13">
        <v>0.08</v>
      </c>
      <c r="J189" s="13">
        <v>0.09</v>
      </c>
      <c r="K189" s="13"/>
      <c r="L189" s="13">
        <v>0.06</v>
      </c>
      <c r="M189" s="13">
        <v>8.1000000000000003E-2</v>
      </c>
      <c r="N189" s="13">
        <v>7.1999999999999995E-2</v>
      </c>
      <c r="O189" s="12">
        <v>0.1</v>
      </c>
      <c r="P189" s="13">
        <v>7.0000000000000007E-2</v>
      </c>
      <c r="Q189" s="13">
        <v>8.1000000000000003E-2</v>
      </c>
      <c r="R189" s="13">
        <v>0.09</v>
      </c>
      <c r="S189" s="13"/>
      <c r="T189" s="13"/>
      <c r="U189" s="13"/>
      <c r="V189" s="13"/>
      <c r="W189" s="15">
        <f t="shared" ref="W189:W198" si="81">AVERAGE(C189:V189)</f>
        <v>7.9766666666666666E-2</v>
      </c>
    </row>
    <row r="190" spans="1:23" hidden="1" outlineLevel="2">
      <c r="A190" s="2" t="s">
        <v>8</v>
      </c>
      <c r="B190" s="18">
        <v>0.04</v>
      </c>
      <c r="C190" s="12">
        <v>0.04</v>
      </c>
      <c r="D190" s="12">
        <v>0.04</v>
      </c>
      <c r="E190" s="13">
        <v>0.04</v>
      </c>
      <c r="F190" s="13">
        <v>0.04</v>
      </c>
      <c r="G190" s="12">
        <v>0.04</v>
      </c>
      <c r="H190" s="13">
        <v>0.04</v>
      </c>
      <c r="I190" s="13">
        <v>0.04</v>
      </c>
      <c r="J190" s="13">
        <v>0.04</v>
      </c>
      <c r="K190" s="13"/>
      <c r="L190" s="13">
        <v>0.04</v>
      </c>
      <c r="M190" s="13">
        <v>0.04</v>
      </c>
      <c r="N190" s="13">
        <v>0.04</v>
      </c>
      <c r="O190" s="12">
        <v>0.04</v>
      </c>
      <c r="P190" s="13">
        <v>0.04</v>
      </c>
      <c r="Q190" s="13">
        <v>0.04</v>
      </c>
      <c r="R190" s="13">
        <v>0.04</v>
      </c>
      <c r="S190" s="13"/>
      <c r="T190" s="13"/>
      <c r="U190" s="13"/>
      <c r="V190" s="13"/>
      <c r="W190" s="15">
        <f t="shared" si="81"/>
        <v>0.04</v>
      </c>
    </row>
    <row r="191" spans="1:23" hidden="1" outlineLevel="2">
      <c r="A191" s="2" t="s">
        <v>9</v>
      </c>
      <c r="B191" s="18">
        <v>0.1</v>
      </c>
      <c r="C191" s="12">
        <v>0.1</v>
      </c>
      <c r="D191" s="12">
        <v>0.1</v>
      </c>
      <c r="E191" s="13">
        <v>8.5000000000000006E-2</v>
      </c>
      <c r="F191" s="13">
        <v>0.1</v>
      </c>
      <c r="G191" s="12">
        <v>7.4999999999999997E-2</v>
      </c>
      <c r="H191" s="13">
        <v>0.1</v>
      </c>
      <c r="I191" s="13">
        <v>0.1</v>
      </c>
      <c r="J191" s="13">
        <v>7.4999999999999997E-2</v>
      </c>
      <c r="K191" s="13"/>
      <c r="L191" s="13">
        <v>0.1</v>
      </c>
      <c r="M191" s="13">
        <v>0.1</v>
      </c>
      <c r="N191" s="13">
        <v>0.1</v>
      </c>
      <c r="O191" s="12">
        <v>0.1</v>
      </c>
      <c r="P191" s="13">
        <v>0.1</v>
      </c>
      <c r="Q191" s="13">
        <v>7.4999999999999997E-2</v>
      </c>
      <c r="R191" s="13">
        <v>0.1</v>
      </c>
      <c r="S191" s="13"/>
      <c r="T191" s="13"/>
      <c r="U191" s="13"/>
      <c r="V191" s="13"/>
      <c r="W191" s="15">
        <f t="shared" si="81"/>
        <v>9.4000000000000014E-2</v>
      </c>
    </row>
    <row r="192" spans="1:23" hidden="1" outlineLevel="2">
      <c r="A192" s="2" t="s">
        <v>10</v>
      </c>
      <c r="B192" s="18">
        <v>0.28999999999999998</v>
      </c>
      <c r="C192" s="12">
        <v>0.28999999999999998</v>
      </c>
      <c r="D192" s="12">
        <v>0.26100000000000001</v>
      </c>
      <c r="E192" s="13">
        <v>0.27549999999999997</v>
      </c>
      <c r="F192" s="13">
        <v>0.28999999999999998</v>
      </c>
      <c r="G192" s="12">
        <v>0.28999999999999998</v>
      </c>
      <c r="H192" s="13">
        <v>0.27600000000000002</v>
      </c>
      <c r="I192" s="13">
        <v>0.28999999999999998</v>
      </c>
      <c r="J192" s="13">
        <v>0.28999999999999998</v>
      </c>
      <c r="K192" s="13"/>
      <c r="L192" s="13">
        <v>0.28999999999999998</v>
      </c>
      <c r="M192" s="13">
        <v>0.26100000000000001</v>
      </c>
      <c r="N192" s="13">
        <v>0.28999999999999998</v>
      </c>
      <c r="O192" s="12">
        <v>0.28999999999999998</v>
      </c>
      <c r="P192" s="13">
        <v>0.28999999999999998</v>
      </c>
      <c r="Q192" s="13">
        <v>0.23200000000000001</v>
      </c>
      <c r="R192" s="13">
        <v>0.26100000000000001</v>
      </c>
      <c r="S192" s="13"/>
      <c r="T192" s="13"/>
      <c r="U192" s="13"/>
      <c r="V192" s="13"/>
      <c r="W192" s="15">
        <f t="shared" si="81"/>
        <v>0.27843333333333331</v>
      </c>
    </row>
    <row r="193" spans="1:23" hidden="1" outlineLevel="2">
      <c r="A193" s="2" t="s">
        <v>11</v>
      </c>
      <c r="B193" s="18">
        <v>0.09</v>
      </c>
      <c r="C193" s="12">
        <v>6.7500000000000004E-2</v>
      </c>
      <c r="D193" s="12">
        <v>7.1999999999999995E-2</v>
      </c>
      <c r="E193" s="13">
        <v>6.7500000000000004E-2</v>
      </c>
      <c r="F193" s="13">
        <v>4.4999999999999998E-2</v>
      </c>
      <c r="G193" s="12">
        <v>6.7500000000000004E-2</v>
      </c>
      <c r="H193" s="13">
        <v>6.8000000000000005E-2</v>
      </c>
      <c r="I193" s="13">
        <v>6.7500000000000004E-2</v>
      </c>
      <c r="J193" s="13">
        <v>6.5000000000000002E-2</v>
      </c>
      <c r="K193" s="13"/>
      <c r="L193" s="13">
        <v>7.0000000000000007E-2</v>
      </c>
      <c r="M193" s="13">
        <v>7.1999999999999995E-2</v>
      </c>
      <c r="N193" s="13">
        <v>6.7500000000000004E-2</v>
      </c>
      <c r="O193" s="12">
        <v>6.8000000000000005E-2</v>
      </c>
      <c r="P193" s="13">
        <v>7.0000000000000007E-2</v>
      </c>
      <c r="Q193" s="13">
        <v>7.1999999999999995E-2</v>
      </c>
      <c r="R193" s="13">
        <v>8.1000000000000003E-2</v>
      </c>
      <c r="S193" s="13"/>
      <c r="T193" s="13"/>
      <c r="U193" s="13"/>
      <c r="V193" s="13"/>
      <c r="W193" s="15">
        <f t="shared" si="81"/>
        <v>6.8033333333333348E-2</v>
      </c>
    </row>
    <row r="194" spans="1:23" hidden="1" outlineLevel="2">
      <c r="A194" s="2" t="s">
        <v>12</v>
      </c>
      <c r="B194" s="18">
        <v>0.12</v>
      </c>
      <c r="C194" s="12">
        <v>0.09</v>
      </c>
      <c r="D194" s="12">
        <v>9.9599999999999994E-2</v>
      </c>
      <c r="E194" s="13">
        <v>0.09</v>
      </c>
      <c r="F194" s="13">
        <v>0.06</v>
      </c>
      <c r="G194" s="12">
        <v>0.09</v>
      </c>
      <c r="H194" s="13">
        <v>0.09</v>
      </c>
      <c r="I194" s="13">
        <v>0.09</v>
      </c>
      <c r="J194" s="13">
        <v>0.09</v>
      </c>
      <c r="K194" s="13"/>
      <c r="L194" s="13">
        <v>0.09</v>
      </c>
      <c r="M194" s="13">
        <v>9.6000000000000002E-2</v>
      </c>
      <c r="N194" s="13">
        <v>0.09</v>
      </c>
      <c r="O194" s="12">
        <v>0.09</v>
      </c>
      <c r="P194" s="13">
        <v>0.09</v>
      </c>
      <c r="Q194" s="13">
        <v>0.12</v>
      </c>
      <c r="R194" s="13">
        <v>0.12</v>
      </c>
      <c r="S194" s="13"/>
      <c r="T194" s="13"/>
      <c r="U194" s="13"/>
      <c r="V194" s="13"/>
      <c r="W194" s="15">
        <f t="shared" si="81"/>
        <v>9.3039999999999998E-2</v>
      </c>
    </row>
    <row r="195" spans="1:23" hidden="1" outlineLevel="2">
      <c r="A195" s="2" t="s">
        <v>13</v>
      </c>
      <c r="B195" s="18">
        <v>0.04</v>
      </c>
      <c r="C195" s="12">
        <v>0.04</v>
      </c>
      <c r="D195" s="12">
        <v>0.04</v>
      </c>
      <c r="E195" s="13">
        <v>0.04</v>
      </c>
      <c r="F195" s="13">
        <v>0.04</v>
      </c>
      <c r="G195" s="12">
        <v>0.04</v>
      </c>
      <c r="H195" s="13">
        <v>0.04</v>
      </c>
      <c r="I195" s="13">
        <v>0.04</v>
      </c>
      <c r="J195" s="13">
        <v>0.04</v>
      </c>
      <c r="K195" s="13"/>
      <c r="L195" s="13">
        <v>0.04</v>
      </c>
      <c r="M195" s="13">
        <v>0.04</v>
      </c>
      <c r="N195" s="13">
        <v>0.04</v>
      </c>
      <c r="O195" s="12">
        <v>0.04</v>
      </c>
      <c r="P195" s="13">
        <v>0.04</v>
      </c>
      <c r="Q195" s="13">
        <v>0.04</v>
      </c>
      <c r="R195" s="13">
        <v>0.04</v>
      </c>
      <c r="S195" s="13"/>
      <c r="T195" s="13"/>
      <c r="U195" s="13"/>
      <c r="V195" s="13"/>
      <c r="W195" s="15">
        <f t="shared" si="81"/>
        <v>0.04</v>
      </c>
    </row>
    <row r="196" spans="1:23" hidden="1" outlineLevel="2">
      <c r="A196" s="2" t="s">
        <v>14</v>
      </c>
      <c r="B196" s="18">
        <v>0.09</v>
      </c>
      <c r="C196" s="12">
        <v>0.09</v>
      </c>
      <c r="D196" s="12">
        <v>0.09</v>
      </c>
      <c r="E196" s="13">
        <v>0.09</v>
      </c>
      <c r="F196" s="13">
        <v>0.09</v>
      </c>
      <c r="G196" s="12">
        <v>0.09</v>
      </c>
      <c r="H196" s="13">
        <v>0.09</v>
      </c>
      <c r="I196" s="13">
        <v>0.09</v>
      </c>
      <c r="J196" s="13">
        <v>0.09</v>
      </c>
      <c r="K196" s="13"/>
      <c r="L196" s="13">
        <v>0.09</v>
      </c>
      <c r="M196" s="13">
        <v>0.09</v>
      </c>
      <c r="N196" s="13">
        <v>0.09</v>
      </c>
      <c r="O196" s="12">
        <v>0.09</v>
      </c>
      <c r="P196" s="13">
        <v>0.09</v>
      </c>
      <c r="Q196" s="13">
        <v>0.09</v>
      </c>
      <c r="R196" s="13">
        <v>0.09</v>
      </c>
      <c r="S196" s="13"/>
      <c r="T196" s="13"/>
      <c r="U196" s="13"/>
      <c r="V196" s="13"/>
      <c r="W196" s="15">
        <f t="shared" si="81"/>
        <v>9.0000000000000011E-2</v>
      </c>
    </row>
    <row r="197" spans="1:23" hidden="1" outlineLevel="2">
      <c r="A197" s="2" t="s">
        <v>15</v>
      </c>
      <c r="B197" s="18">
        <v>0.05</v>
      </c>
      <c r="C197" s="12">
        <v>0.05</v>
      </c>
      <c r="D197" s="12">
        <v>0.05</v>
      </c>
      <c r="E197" s="13">
        <v>0.05</v>
      </c>
      <c r="F197" s="13">
        <v>0.05</v>
      </c>
      <c r="G197" s="12">
        <v>0.05</v>
      </c>
      <c r="H197" s="13">
        <v>0.05</v>
      </c>
      <c r="I197" s="13">
        <v>0.05</v>
      </c>
      <c r="J197" s="13">
        <v>0.05</v>
      </c>
      <c r="K197" s="13"/>
      <c r="L197" s="13">
        <v>0.05</v>
      </c>
      <c r="M197" s="13">
        <v>0.05</v>
      </c>
      <c r="N197" s="13">
        <v>0.05</v>
      </c>
      <c r="O197" s="12">
        <v>0.05</v>
      </c>
      <c r="P197" s="13">
        <v>0.05</v>
      </c>
      <c r="Q197" s="13">
        <v>0.05</v>
      </c>
      <c r="R197" s="13">
        <v>0.05</v>
      </c>
      <c r="S197" s="13"/>
      <c r="T197" s="13"/>
      <c r="U197" s="13"/>
      <c r="V197" s="13"/>
      <c r="W197" s="15">
        <f t="shared" si="81"/>
        <v>5.000000000000001E-2</v>
      </c>
    </row>
    <row r="198" spans="1:23" hidden="1" outlineLevel="2">
      <c r="A198" s="2" t="s">
        <v>16</v>
      </c>
      <c r="B198" s="18">
        <v>0.09</v>
      </c>
      <c r="C198" s="12">
        <v>0.09</v>
      </c>
      <c r="D198" s="12">
        <v>0.09</v>
      </c>
      <c r="E198" s="13">
        <v>0.09</v>
      </c>
      <c r="F198" s="13">
        <v>0.09</v>
      </c>
      <c r="G198" s="12">
        <v>0.09</v>
      </c>
      <c r="H198" s="13">
        <v>0.09</v>
      </c>
      <c r="I198" s="13">
        <v>0.09</v>
      </c>
      <c r="J198" s="13">
        <v>0.09</v>
      </c>
      <c r="K198" s="13"/>
      <c r="L198" s="13">
        <v>0.05</v>
      </c>
      <c r="M198" s="13">
        <v>0.09</v>
      </c>
      <c r="N198" s="13">
        <v>0.09</v>
      </c>
      <c r="O198" s="12">
        <v>0.09</v>
      </c>
      <c r="P198" s="13">
        <v>0.09</v>
      </c>
      <c r="Q198" s="13">
        <v>0.09</v>
      </c>
      <c r="R198" s="13">
        <v>0.09</v>
      </c>
      <c r="S198" s="13"/>
      <c r="T198" s="13"/>
      <c r="U198" s="13"/>
      <c r="V198" s="13"/>
      <c r="W198" s="15">
        <f t="shared" si="81"/>
        <v>8.7333333333333332E-2</v>
      </c>
    </row>
    <row r="199" spans="1:23" s="5" customFormat="1" hidden="1" outlineLevel="1" collapsed="1">
      <c r="A199" s="3" t="s">
        <v>17</v>
      </c>
      <c r="B199" s="16">
        <f>SUM(B189:B198)</f>
        <v>1</v>
      </c>
      <c r="C199" s="16">
        <f t="shared" ref="C199:W199" si="82">SUM(C189:C198)</f>
        <v>0.92949999999999999</v>
      </c>
      <c r="D199" s="16">
        <f t="shared" si="82"/>
        <v>0.91459999999999997</v>
      </c>
      <c r="E199" s="16">
        <f t="shared" si="82"/>
        <v>0.90449999999999997</v>
      </c>
      <c r="F199" s="16">
        <f t="shared" si="82"/>
        <v>0.89500000000000002</v>
      </c>
      <c r="G199" s="16">
        <f t="shared" si="82"/>
        <v>0.91349999999999998</v>
      </c>
      <c r="H199" s="16">
        <f t="shared" si="82"/>
        <v>0.92499999999999993</v>
      </c>
      <c r="I199" s="16">
        <f t="shared" si="82"/>
        <v>0.9375</v>
      </c>
      <c r="J199" s="16">
        <f t="shared" si="82"/>
        <v>0.92</v>
      </c>
      <c r="K199" s="16">
        <f t="shared" si="82"/>
        <v>0</v>
      </c>
      <c r="L199" s="16">
        <f t="shared" si="82"/>
        <v>0.88000000000000012</v>
      </c>
      <c r="M199" s="16">
        <f t="shared" si="82"/>
        <v>0.91999999999999993</v>
      </c>
      <c r="N199" s="16">
        <f t="shared" si="82"/>
        <v>0.92949999999999999</v>
      </c>
      <c r="O199" s="16">
        <f t="shared" si="82"/>
        <v>0.95800000000000007</v>
      </c>
      <c r="P199" s="16">
        <f t="shared" si="82"/>
        <v>0.93</v>
      </c>
      <c r="Q199" s="16">
        <f t="shared" si="82"/>
        <v>0.89</v>
      </c>
      <c r="R199" s="16">
        <f t="shared" si="82"/>
        <v>0.96199999999999997</v>
      </c>
      <c r="S199" s="16">
        <f t="shared" si="82"/>
        <v>0</v>
      </c>
      <c r="T199" s="16">
        <f t="shared" si="82"/>
        <v>0</v>
      </c>
      <c r="U199" s="16">
        <f t="shared" si="82"/>
        <v>0</v>
      </c>
      <c r="V199" s="16">
        <f t="shared" si="82"/>
        <v>0</v>
      </c>
      <c r="W199" s="16">
        <f t="shared" si="82"/>
        <v>0.9206066666666668</v>
      </c>
    </row>
    <row r="200" spans="1:23" collapsed="1">
      <c r="A200" s="3" t="s">
        <v>18</v>
      </c>
      <c r="B200" s="16">
        <f t="shared" ref="B200:W200" si="83">0.4*B188+0.6*B199</f>
        <v>1</v>
      </c>
      <c r="C200" s="16">
        <f t="shared" si="83"/>
        <v>0.94669999999999999</v>
      </c>
      <c r="D200" s="16">
        <f t="shared" si="83"/>
        <v>0.94875999999999994</v>
      </c>
      <c r="E200" s="16">
        <f t="shared" si="83"/>
        <v>0.93169999999999997</v>
      </c>
      <c r="F200" s="16">
        <f t="shared" si="83"/>
        <v>0.91700000000000004</v>
      </c>
      <c r="G200" s="16">
        <f t="shared" si="83"/>
        <v>0.9020999999999999</v>
      </c>
      <c r="H200" s="16">
        <f t="shared" si="83"/>
        <v>0.94300000000000006</v>
      </c>
      <c r="I200" s="16">
        <f t="shared" si="83"/>
        <v>0.95150000000000001</v>
      </c>
      <c r="J200" s="16">
        <f t="shared" si="83"/>
        <v>0.93200000000000016</v>
      </c>
      <c r="K200" s="16">
        <f t="shared" si="83"/>
        <v>0</v>
      </c>
      <c r="L200" s="16">
        <f t="shared" si="83"/>
        <v>0.91600000000000015</v>
      </c>
      <c r="M200" s="16">
        <f t="shared" si="83"/>
        <v>0.94099999999999995</v>
      </c>
      <c r="N200" s="16">
        <f t="shared" si="83"/>
        <v>0.93769999999999998</v>
      </c>
      <c r="O200" s="16">
        <f t="shared" si="83"/>
        <v>0.9628000000000001</v>
      </c>
      <c r="P200" s="16">
        <f t="shared" si="83"/>
        <v>0.93800000000000017</v>
      </c>
      <c r="Q200" s="16">
        <f t="shared" si="83"/>
        <v>0.92300000000000004</v>
      </c>
      <c r="R200" s="16">
        <f t="shared" si="83"/>
        <v>0.96619999999999995</v>
      </c>
      <c r="S200" s="16">
        <f t="shared" si="83"/>
        <v>0</v>
      </c>
      <c r="T200" s="16">
        <f t="shared" si="83"/>
        <v>0</v>
      </c>
      <c r="U200" s="16">
        <f t="shared" si="83"/>
        <v>0</v>
      </c>
      <c r="V200" s="16">
        <f t="shared" si="83"/>
        <v>0</v>
      </c>
      <c r="W200" s="16">
        <f t="shared" si="83"/>
        <v>0.93716400000000011</v>
      </c>
    </row>
    <row r="201" spans="1:23" s="11" customFormat="1">
      <c r="A201" s="3" t="s">
        <v>31</v>
      </c>
      <c r="B201" s="4"/>
      <c r="C201" s="10" t="s">
        <v>49</v>
      </c>
      <c r="D201" s="10" t="s">
        <v>49</v>
      </c>
      <c r="E201" s="20" t="s">
        <v>49</v>
      </c>
      <c r="F201" s="21" t="s">
        <v>49</v>
      </c>
      <c r="G201" s="10" t="s">
        <v>49</v>
      </c>
      <c r="H201" s="10" t="s">
        <v>49</v>
      </c>
      <c r="I201" s="10" t="s">
        <v>49</v>
      </c>
      <c r="J201" s="20" t="s">
        <v>49</v>
      </c>
      <c r="K201" s="10"/>
      <c r="L201" s="10" t="s">
        <v>49</v>
      </c>
      <c r="M201" s="10" t="s">
        <v>49</v>
      </c>
      <c r="N201" s="10" t="s">
        <v>50</v>
      </c>
      <c r="O201" s="20"/>
      <c r="P201" s="10"/>
      <c r="Q201" s="10" t="s">
        <v>50</v>
      </c>
      <c r="R201" s="23" t="s">
        <v>60</v>
      </c>
      <c r="S201" s="10"/>
      <c r="T201" s="10"/>
      <c r="U201" s="10"/>
      <c r="V201" s="10"/>
      <c r="W201" s="16">
        <f>COUNTIF(C201:V201,"Y")/COUNTA(C201:V201)</f>
        <v>0.15384615384615385</v>
      </c>
    </row>
    <row r="202" spans="1:23">
      <c r="F202" s="17"/>
      <c r="W202" s="17"/>
    </row>
    <row r="203" spans="1:23">
      <c r="A203" s="9" t="s">
        <v>21</v>
      </c>
      <c r="B203" s="7"/>
      <c r="C203" s="7"/>
      <c r="D203" s="7"/>
      <c r="E203" s="7"/>
      <c r="F203" s="14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14"/>
    </row>
    <row r="204" spans="1:23" hidden="1" outlineLevel="2">
      <c r="A204" s="2" t="s">
        <v>2</v>
      </c>
      <c r="B204" s="18">
        <v>0.25</v>
      </c>
      <c r="C204" s="12">
        <v>0.22500000000000001</v>
      </c>
      <c r="D204" s="12">
        <v>0.25</v>
      </c>
      <c r="E204" s="13">
        <v>0.2</v>
      </c>
      <c r="F204" s="13">
        <v>0.23</v>
      </c>
      <c r="G204" s="12">
        <v>0.23749999999999999</v>
      </c>
      <c r="H204" s="13">
        <v>0.23</v>
      </c>
      <c r="I204" s="13">
        <v>0.23749999999999999</v>
      </c>
      <c r="J204" s="13">
        <v>0.23</v>
      </c>
      <c r="K204" s="13"/>
      <c r="L204" s="13">
        <v>0.23</v>
      </c>
      <c r="M204" s="13">
        <v>0.22500000000000001</v>
      </c>
      <c r="N204" s="13">
        <v>0.22500000000000001</v>
      </c>
      <c r="O204" s="12">
        <v>0.2</v>
      </c>
      <c r="P204" s="13">
        <v>0.2</v>
      </c>
      <c r="Q204" s="13">
        <v>0.23749999999999999</v>
      </c>
      <c r="R204" s="13">
        <v>0.25</v>
      </c>
      <c r="S204" s="13"/>
      <c r="T204" s="13"/>
      <c r="U204" s="13"/>
      <c r="V204" s="13"/>
      <c r="W204" s="15">
        <f>AVERAGE(C204:V204)</f>
        <v>0.22716666666666671</v>
      </c>
    </row>
    <row r="205" spans="1:23" hidden="1" outlineLevel="2">
      <c r="A205" s="2" t="s">
        <v>3</v>
      </c>
      <c r="B205" s="18">
        <v>0.15</v>
      </c>
      <c r="C205" s="12">
        <v>0.15</v>
      </c>
      <c r="D205" s="12">
        <v>0.15</v>
      </c>
      <c r="E205" s="13">
        <v>0.15</v>
      </c>
      <c r="F205" s="13">
        <v>0.15</v>
      </c>
      <c r="G205" s="12">
        <v>0.15</v>
      </c>
      <c r="H205" s="13">
        <v>0.15</v>
      </c>
      <c r="I205" s="13">
        <v>0.15</v>
      </c>
      <c r="J205" s="13">
        <v>0.15</v>
      </c>
      <c r="K205" s="13"/>
      <c r="L205" s="13">
        <v>0.15</v>
      </c>
      <c r="M205" s="13">
        <v>0.15</v>
      </c>
      <c r="N205" s="13">
        <v>0.15</v>
      </c>
      <c r="O205" s="12">
        <v>0.15</v>
      </c>
      <c r="P205" s="13">
        <v>0.15</v>
      </c>
      <c r="Q205" s="13">
        <v>0.15</v>
      </c>
      <c r="R205" s="13">
        <v>0.15</v>
      </c>
      <c r="S205" s="13"/>
      <c r="T205" s="13"/>
      <c r="U205" s="13"/>
      <c r="V205" s="13"/>
      <c r="W205" s="15">
        <f t="shared" ref="W205:W207" si="84">AVERAGE(C205:V205)</f>
        <v>0.14999999999999997</v>
      </c>
    </row>
    <row r="206" spans="1:23" hidden="1" outlineLevel="2">
      <c r="A206" s="2" t="s">
        <v>4</v>
      </c>
      <c r="B206" s="18">
        <v>0.55000000000000004</v>
      </c>
      <c r="C206" s="12">
        <v>0.55000000000000004</v>
      </c>
      <c r="D206" s="12">
        <v>0.55000000000000004</v>
      </c>
      <c r="E206" s="13">
        <v>0.53349999999999997</v>
      </c>
      <c r="F206" s="13">
        <v>0.55000000000000004</v>
      </c>
      <c r="G206" s="12">
        <v>0.52249999999999996</v>
      </c>
      <c r="H206" s="13">
        <v>0.55000000000000004</v>
      </c>
      <c r="I206" s="13">
        <v>0.55000000000000004</v>
      </c>
      <c r="J206" s="13">
        <v>0.55000000000000004</v>
      </c>
      <c r="K206" s="13"/>
      <c r="L206" s="13">
        <v>0.52</v>
      </c>
      <c r="M206" s="13">
        <v>0.53349999999999997</v>
      </c>
      <c r="N206" s="13">
        <v>0.55000000000000004</v>
      </c>
      <c r="O206" s="12">
        <v>0.55000000000000004</v>
      </c>
      <c r="P206" s="13">
        <v>0.55000000000000004</v>
      </c>
      <c r="Q206" s="13">
        <v>0.53500000000000003</v>
      </c>
      <c r="R206" s="13">
        <v>0.53900000000000003</v>
      </c>
      <c r="S206" s="13"/>
      <c r="T206" s="13"/>
      <c r="U206" s="13"/>
      <c r="V206" s="13"/>
      <c r="W206" s="15">
        <f t="shared" si="84"/>
        <v>0.54223333333333334</v>
      </c>
    </row>
    <row r="207" spans="1:23" hidden="1" outlineLevel="2">
      <c r="A207" s="2" t="s">
        <v>5</v>
      </c>
      <c r="B207" s="18">
        <v>0.05</v>
      </c>
      <c r="C207" s="12">
        <v>0.05</v>
      </c>
      <c r="D207" s="12">
        <v>0.05</v>
      </c>
      <c r="E207" s="13">
        <v>0.05</v>
      </c>
      <c r="F207" s="13">
        <v>0.05</v>
      </c>
      <c r="G207" s="12">
        <v>0.05</v>
      </c>
      <c r="H207" s="13">
        <v>0.05</v>
      </c>
      <c r="I207" s="13">
        <v>0.05</v>
      </c>
      <c r="J207" s="13">
        <v>0.05</v>
      </c>
      <c r="K207" s="13"/>
      <c r="L207" s="13">
        <v>0.05</v>
      </c>
      <c r="M207" s="13">
        <v>0.05</v>
      </c>
      <c r="N207" s="13">
        <v>0.05</v>
      </c>
      <c r="O207" s="12">
        <v>0.05</v>
      </c>
      <c r="P207" s="13">
        <v>0.05</v>
      </c>
      <c r="Q207" s="13">
        <v>0.05</v>
      </c>
      <c r="R207" s="13">
        <v>0.05</v>
      </c>
      <c r="S207" s="13"/>
      <c r="T207" s="13"/>
      <c r="U207" s="13"/>
      <c r="V207" s="13"/>
      <c r="W207" s="15">
        <f t="shared" si="84"/>
        <v>5.000000000000001E-2</v>
      </c>
    </row>
    <row r="208" spans="1:23" s="5" customFormat="1" hidden="1" outlineLevel="1" collapsed="1">
      <c r="A208" s="3" t="s">
        <v>6</v>
      </c>
      <c r="B208" s="16">
        <f>SUM(B204:B207)</f>
        <v>1</v>
      </c>
      <c r="C208" s="16">
        <f t="shared" ref="C208:W208" si="85">SUM(C204:C207)</f>
        <v>0.97500000000000009</v>
      </c>
      <c r="D208" s="16">
        <f t="shared" si="85"/>
        <v>1</v>
      </c>
      <c r="E208" s="16">
        <f t="shared" si="85"/>
        <v>0.9335</v>
      </c>
      <c r="F208" s="16">
        <f t="shared" si="85"/>
        <v>0.98000000000000009</v>
      </c>
      <c r="G208" s="16">
        <f t="shared" si="85"/>
        <v>0.96</v>
      </c>
      <c r="H208" s="16">
        <f t="shared" si="85"/>
        <v>0.98000000000000009</v>
      </c>
      <c r="I208" s="16">
        <f t="shared" si="85"/>
        <v>0.98750000000000004</v>
      </c>
      <c r="J208" s="16">
        <f t="shared" si="85"/>
        <v>0.98000000000000009</v>
      </c>
      <c r="K208" s="16">
        <f t="shared" si="85"/>
        <v>0</v>
      </c>
      <c r="L208" s="16">
        <f t="shared" si="85"/>
        <v>0.95000000000000007</v>
      </c>
      <c r="M208" s="16">
        <f t="shared" si="85"/>
        <v>0.95850000000000002</v>
      </c>
      <c r="N208" s="16">
        <f t="shared" si="85"/>
        <v>0.97500000000000009</v>
      </c>
      <c r="O208" s="16">
        <f t="shared" si="85"/>
        <v>0.95000000000000007</v>
      </c>
      <c r="P208" s="16">
        <f t="shared" si="85"/>
        <v>0.95000000000000007</v>
      </c>
      <c r="Q208" s="16">
        <f t="shared" si="85"/>
        <v>0.97250000000000003</v>
      </c>
      <c r="R208" s="16">
        <f t="shared" si="85"/>
        <v>0.9890000000000001</v>
      </c>
      <c r="S208" s="16">
        <f t="shared" si="85"/>
        <v>0</v>
      </c>
      <c r="T208" s="16">
        <f t="shared" si="85"/>
        <v>0</v>
      </c>
      <c r="U208" s="16">
        <f t="shared" si="85"/>
        <v>0</v>
      </c>
      <c r="V208" s="16">
        <f t="shared" si="85"/>
        <v>0</v>
      </c>
      <c r="W208" s="16">
        <f t="shared" si="85"/>
        <v>0.96940000000000004</v>
      </c>
    </row>
    <row r="209" spans="1:23" hidden="1" outlineLevel="2">
      <c r="A209" s="2" t="s">
        <v>7</v>
      </c>
      <c r="B209" s="18">
        <v>0.09</v>
      </c>
      <c r="C209" s="12">
        <v>8.5500000000000007E-2</v>
      </c>
      <c r="D209" s="12">
        <v>8.5499999999999993E-2</v>
      </c>
      <c r="E209" s="13">
        <v>7.6499999999999999E-2</v>
      </c>
      <c r="F209" s="13">
        <v>0.09</v>
      </c>
      <c r="G209" s="12">
        <v>8.1000000000000003E-2</v>
      </c>
      <c r="H209" s="13">
        <v>8.1000000000000003E-2</v>
      </c>
      <c r="I209" s="13">
        <v>0.08</v>
      </c>
      <c r="J209" s="13">
        <v>0.09</v>
      </c>
      <c r="K209" s="13"/>
      <c r="L209" s="13">
        <v>0.06</v>
      </c>
      <c r="M209" s="13">
        <v>8.1000000000000003E-2</v>
      </c>
      <c r="N209" s="13">
        <v>8.1000000000000003E-2</v>
      </c>
      <c r="O209" s="12">
        <v>0.09</v>
      </c>
      <c r="P209" s="13">
        <v>0.08</v>
      </c>
      <c r="Q209" s="13">
        <v>8.1000000000000003E-2</v>
      </c>
      <c r="R209" s="13">
        <v>0.09</v>
      </c>
      <c r="S209" s="13"/>
      <c r="T209" s="13"/>
      <c r="U209" s="13"/>
      <c r="V209" s="13"/>
      <c r="W209" s="15">
        <f t="shared" ref="W209:W218" si="86">AVERAGE(C209:V209)</f>
        <v>8.2166666666666666E-2</v>
      </c>
    </row>
    <row r="210" spans="1:23" hidden="1" outlineLevel="2">
      <c r="A210" s="2" t="s">
        <v>8</v>
      </c>
      <c r="B210" s="18">
        <v>0.04</v>
      </c>
      <c r="C210" s="12">
        <v>0.04</v>
      </c>
      <c r="D210" s="12">
        <v>0.04</v>
      </c>
      <c r="E210" s="13">
        <v>0.04</v>
      </c>
      <c r="F210" s="13">
        <v>0.04</v>
      </c>
      <c r="G210" s="12">
        <v>0.04</v>
      </c>
      <c r="H210" s="13">
        <v>0.04</v>
      </c>
      <c r="I210" s="13">
        <v>0.04</v>
      </c>
      <c r="J210" s="13">
        <v>0.04</v>
      </c>
      <c r="K210" s="13"/>
      <c r="L210" s="13">
        <v>0.04</v>
      </c>
      <c r="M210" s="13">
        <v>0.04</v>
      </c>
      <c r="N210" s="13">
        <v>0.04</v>
      </c>
      <c r="O210" s="12">
        <v>0.04</v>
      </c>
      <c r="P210" s="13">
        <v>0.04</v>
      </c>
      <c r="Q210" s="13">
        <v>0.04</v>
      </c>
      <c r="R210" s="13">
        <v>0.04</v>
      </c>
      <c r="S210" s="13"/>
      <c r="T210" s="13"/>
      <c r="U210" s="13"/>
      <c r="V210" s="13"/>
      <c r="W210" s="15">
        <f t="shared" si="86"/>
        <v>0.04</v>
      </c>
    </row>
    <row r="211" spans="1:23" hidden="1" outlineLevel="2">
      <c r="A211" s="2" t="s">
        <v>9</v>
      </c>
      <c r="B211" s="18">
        <v>0.1</v>
      </c>
      <c r="C211" s="12">
        <v>0.1</v>
      </c>
      <c r="D211" s="12">
        <v>0.1</v>
      </c>
      <c r="E211" s="13">
        <v>0.1</v>
      </c>
      <c r="F211" s="13">
        <v>0.1</v>
      </c>
      <c r="G211" s="12">
        <v>0.1</v>
      </c>
      <c r="H211" s="13">
        <v>0.1</v>
      </c>
      <c r="I211" s="13">
        <v>0.1</v>
      </c>
      <c r="J211" s="13">
        <v>0.1</v>
      </c>
      <c r="K211" s="13"/>
      <c r="L211" s="13">
        <v>0.1</v>
      </c>
      <c r="M211" s="13">
        <v>0.1</v>
      </c>
      <c r="N211" s="13">
        <v>0.1</v>
      </c>
      <c r="O211" s="12">
        <v>0.1</v>
      </c>
      <c r="P211" s="13">
        <v>0.1</v>
      </c>
      <c r="Q211" s="13">
        <v>0.1</v>
      </c>
      <c r="R211" s="13">
        <v>0.1</v>
      </c>
      <c r="S211" s="13"/>
      <c r="T211" s="13"/>
      <c r="U211" s="13"/>
      <c r="V211" s="13"/>
      <c r="W211" s="15">
        <f t="shared" si="86"/>
        <v>0.10000000000000002</v>
      </c>
    </row>
    <row r="212" spans="1:23" hidden="1" outlineLevel="2">
      <c r="A212" s="2" t="s">
        <v>10</v>
      </c>
      <c r="B212" s="18">
        <v>0.28999999999999998</v>
      </c>
      <c r="C212" s="12">
        <v>0.28999999999999998</v>
      </c>
      <c r="D212" s="12">
        <v>0.28999999999999998</v>
      </c>
      <c r="E212" s="13">
        <v>0.28999999999999998</v>
      </c>
      <c r="F212" s="13">
        <v>0.28999999999999998</v>
      </c>
      <c r="G212" s="12">
        <v>0.28999999999999998</v>
      </c>
      <c r="H212" s="13">
        <v>0.28999999999999998</v>
      </c>
      <c r="I212" s="13">
        <v>0.28999999999999998</v>
      </c>
      <c r="J212" s="13">
        <v>0.28999999999999998</v>
      </c>
      <c r="K212" s="13"/>
      <c r="L212" s="13">
        <v>0.28999999999999998</v>
      </c>
      <c r="M212" s="13">
        <v>0.28999999999999998</v>
      </c>
      <c r="N212" s="13">
        <v>0.28999999999999998</v>
      </c>
      <c r="O212" s="12">
        <v>0.28999999999999998</v>
      </c>
      <c r="P212" s="13">
        <v>0.28999999999999998</v>
      </c>
      <c r="Q212" s="13">
        <v>0.28999999999999998</v>
      </c>
      <c r="R212" s="13">
        <v>0.28999999999999998</v>
      </c>
      <c r="S212" s="13"/>
      <c r="T212" s="13"/>
      <c r="U212" s="13"/>
      <c r="V212" s="13"/>
      <c r="W212" s="15">
        <f t="shared" si="86"/>
        <v>0.28999999999999998</v>
      </c>
    </row>
    <row r="213" spans="1:23" hidden="1" outlineLevel="2">
      <c r="A213" s="2" t="s">
        <v>11</v>
      </c>
      <c r="B213" s="18">
        <v>0.09</v>
      </c>
      <c r="C213" s="12">
        <v>0.09</v>
      </c>
      <c r="D213" s="12">
        <v>0.09</v>
      </c>
      <c r="E213" s="13">
        <v>0.09</v>
      </c>
      <c r="F213" s="13">
        <v>0.09</v>
      </c>
      <c r="G213" s="12">
        <v>0.09</v>
      </c>
      <c r="H213" s="13">
        <v>0.09</v>
      </c>
      <c r="I213" s="13">
        <v>0.09</v>
      </c>
      <c r="J213" s="13">
        <v>0.09</v>
      </c>
      <c r="K213" s="13"/>
      <c r="L213" s="13">
        <v>0.09</v>
      </c>
      <c r="M213" s="13">
        <v>0.09</v>
      </c>
      <c r="N213" s="13">
        <v>0.09</v>
      </c>
      <c r="O213" s="12">
        <v>0.09</v>
      </c>
      <c r="P213" s="13">
        <v>0.09</v>
      </c>
      <c r="Q213" s="13">
        <v>0.09</v>
      </c>
      <c r="R213" s="13">
        <v>0.09</v>
      </c>
      <c r="S213" s="13"/>
      <c r="T213" s="13"/>
      <c r="U213" s="13"/>
      <c r="V213" s="13"/>
      <c r="W213" s="15">
        <f t="shared" si="86"/>
        <v>9.0000000000000011E-2</v>
      </c>
    </row>
    <row r="214" spans="1:23" hidden="1" outlineLevel="2">
      <c r="A214" s="2" t="s">
        <v>12</v>
      </c>
      <c r="B214" s="18">
        <v>0.12</v>
      </c>
      <c r="C214" s="12">
        <v>0.12</v>
      </c>
      <c r="D214" s="12">
        <v>0.11279999999999998</v>
      </c>
      <c r="E214" s="13">
        <v>0.12</v>
      </c>
      <c r="F214" s="13">
        <v>0.12</v>
      </c>
      <c r="G214" s="12">
        <v>0.12</v>
      </c>
      <c r="H214" s="13">
        <v>0.12</v>
      </c>
      <c r="I214" s="13">
        <v>0.12</v>
      </c>
      <c r="J214" s="13">
        <v>0.12</v>
      </c>
      <c r="K214" s="13"/>
      <c r="L214" s="13">
        <v>0.12</v>
      </c>
      <c r="M214" s="13">
        <v>0.12</v>
      </c>
      <c r="N214" s="13">
        <v>0.12</v>
      </c>
      <c r="O214" s="12">
        <v>0.12</v>
      </c>
      <c r="P214" s="13">
        <v>0.12</v>
      </c>
      <c r="Q214" s="13">
        <v>0.12</v>
      </c>
      <c r="R214" s="13">
        <v>0.12</v>
      </c>
      <c r="S214" s="13"/>
      <c r="T214" s="13"/>
      <c r="U214" s="13"/>
      <c r="V214" s="13"/>
      <c r="W214" s="15">
        <f t="shared" si="86"/>
        <v>0.11952000000000004</v>
      </c>
    </row>
    <row r="215" spans="1:23" hidden="1" outlineLevel="2">
      <c r="A215" s="2" t="s">
        <v>13</v>
      </c>
      <c r="B215" s="18">
        <v>0.04</v>
      </c>
      <c r="C215" s="12">
        <v>0.04</v>
      </c>
      <c r="D215" s="12">
        <v>0.04</v>
      </c>
      <c r="E215" s="13">
        <v>0.04</v>
      </c>
      <c r="F215" s="13">
        <v>0.04</v>
      </c>
      <c r="G215" s="12">
        <v>0.04</v>
      </c>
      <c r="H215" s="13">
        <v>0.04</v>
      </c>
      <c r="I215" s="13">
        <v>0.04</v>
      </c>
      <c r="J215" s="13">
        <v>0.04</v>
      </c>
      <c r="K215" s="13"/>
      <c r="L215" s="13">
        <v>0.04</v>
      </c>
      <c r="M215" s="13">
        <v>0.04</v>
      </c>
      <c r="N215" s="13">
        <v>0.04</v>
      </c>
      <c r="O215" s="12">
        <v>0.04</v>
      </c>
      <c r="P215" s="13">
        <v>0.04</v>
      </c>
      <c r="Q215" s="13">
        <v>0.04</v>
      </c>
      <c r="R215" s="13">
        <v>0.04</v>
      </c>
      <c r="S215" s="13"/>
      <c r="T215" s="13"/>
      <c r="U215" s="13"/>
      <c r="V215" s="13"/>
      <c r="W215" s="15">
        <f t="shared" si="86"/>
        <v>0.04</v>
      </c>
    </row>
    <row r="216" spans="1:23" hidden="1" outlineLevel="2">
      <c r="A216" s="2" t="s">
        <v>14</v>
      </c>
      <c r="B216" s="18">
        <v>0.09</v>
      </c>
      <c r="C216" s="12">
        <v>0.09</v>
      </c>
      <c r="D216" s="12">
        <v>0.09</v>
      </c>
      <c r="E216" s="13">
        <v>0.09</v>
      </c>
      <c r="F216" s="13">
        <v>0.09</v>
      </c>
      <c r="G216" s="12">
        <v>0.09</v>
      </c>
      <c r="H216" s="13">
        <v>0.09</v>
      </c>
      <c r="I216" s="13">
        <v>0.09</v>
      </c>
      <c r="J216" s="13">
        <v>0.09</v>
      </c>
      <c r="K216" s="13"/>
      <c r="L216" s="13">
        <v>0.09</v>
      </c>
      <c r="M216" s="13">
        <v>0.09</v>
      </c>
      <c r="N216" s="13">
        <v>0.09</v>
      </c>
      <c r="O216" s="12">
        <v>0.09</v>
      </c>
      <c r="P216" s="13">
        <v>0.09</v>
      </c>
      <c r="Q216" s="13">
        <v>0.09</v>
      </c>
      <c r="R216" s="13">
        <v>0.09</v>
      </c>
      <c r="S216" s="13"/>
      <c r="T216" s="13"/>
      <c r="U216" s="13"/>
      <c r="V216" s="13"/>
      <c r="W216" s="15">
        <f t="shared" si="86"/>
        <v>9.0000000000000011E-2</v>
      </c>
    </row>
    <row r="217" spans="1:23" hidden="1" outlineLevel="2">
      <c r="A217" s="2" t="s">
        <v>15</v>
      </c>
      <c r="B217" s="18">
        <v>0.05</v>
      </c>
      <c r="C217" s="12">
        <v>4.4999999999999998E-2</v>
      </c>
      <c r="D217" s="12">
        <v>4.5000000000000005E-2</v>
      </c>
      <c r="E217" s="13">
        <v>4.5000000000000005E-2</v>
      </c>
      <c r="F217" s="13">
        <v>4.4999999999999998E-2</v>
      </c>
      <c r="G217" s="12">
        <v>3.5000000000000003E-2</v>
      </c>
      <c r="H217" s="13">
        <v>4.4999999999999998E-2</v>
      </c>
      <c r="I217" s="13">
        <v>4.4999999999999998E-2</v>
      </c>
      <c r="J217" s="13">
        <v>3.5000000000000003E-2</v>
      </c>
      <c r="K217" s="13"/>
      <c r="L217" s="13">
        <v>0.04</v>
      </c>
      <c r="M217" s="13">
        <v>4.4999999999999998E-2</v>
      </c>
      <c r="N217" s="13">
        <v>4.4999999999999998E-2</v>
      </c>
      <c r="O217" s="12">
        <v>0.04</v>
      </c>
      <c r="P217" s="13">
        <v>4.5000000000000005E-2</v>
      </c>
      <c r="Q217" s="13">
        <v>3.5000000000000003E-2</v>
      </c>
      <c r="R217" s="13">
        <v>4.7500000000000001E-2</v>
      </c>
      <c r="S217" s="13"/>
      <c r="T217" s="13"/>
      <c r="U217" s="13"/>
      <c r="V217" s="13"/>
      <c r="W217" s="15">
        <f t="shared" si="86"/>
        <v>4.2499999999999996E-2</v>
      </c>
    </row>
    <row r="218" spans="1:23" hidden="1" outlineLevel="2">
      <c r="A218" s="2" t="s">
        <v>16</v>
      </c>
      <c r="B218" s="18">
        <v>0.09</v>
      </c>
      <c r="C218" s="12">
        <v>0.09</v>
      </c>
      <c r="D218" s="12">
        <v>0.09</v>
      </c>
      <c r="E218" s="13">
        <v>0.09</v>
      </c>
      <c r="F218" s="13">
        <v>0.09</v>
      </c>
      <c r="G218" s="12">
        <v>0.09</v>
      </c>
      <c r="H218" s="13">
        <v>0.09</v>
      </c>
      <c r="I218" s="13">
        <v>0.09</v>
      </c>
      <c r="J218" s="13">
        <v>0.09</v>
      </c>
      <c r="K218" s="13"/>
      <c r="L218" s="13">
        <v>0.09</v>
      </c>
      <c r="M218" s="13">
        <v>0.09</v>
      </c>
      <c r="N218" s="13">
        <v>0.09</v>
      </c>
      <c r="O218" s="12">
        <v>0.09</v>
      </c>
      <c r="P218" s="13">
        <v>0.09</v>
      </c>
      <c r="Q218" s="13">
        <v>0.09</v>
      </c>
      <c r="R218" s="13">
        <v>0.09</v>
      </c>
      <c r="S218" s="13"/>
      <c r="T218" s="13"/>
      <c r="U218" s="13"/>
      <c r="V218" s="13"/>
      <c r="W218" s="15">
        <f t="shared" si="86"/>
        <v>9.0000000000000011E-2</v>
      </c>
    </row>
    <row r="219" spans="1:23" s="5" customFormat="1" hidden="1" outlineLevel="1" collapsed="1">
      <c r="A219" s="3" t="s">
        <v>17</v>
      </c>
      <c r="B219" s="16">
        <f>SUM(B209:B218)</f>
        <v>1</v>
      </c>
      <c r="C219" s="16">
        <f t="shared" ref="C219:W219" si="87">SUM(C209:C218)</f>
        <v>0.99049999999999994</v>
      </c>
      <c r="D219" s="16">
        <f t="shared" si="87"/>
        <v>0.98329999999999995</v>
      </c>
      <c r="E219" s="16">
        <f t="shared" si="87"/>
        <v>0.98149999999999993</v>
      </c>
      <c r="F219" s="16">
        <f t="shared" si="87"/>
        <v>0.995</v>
      </c>
      <c r="G219" s="16">
        <f t="shared" si="87"/>
        <v>0.97599999999999998</v>
      </c>
      <c r="H219" s="16">
        <f t="shared" si="87"/>
        <v>0.98599999999999999</v>
      </c>
      <c r="I219" s="16">
        <f t="shared" si="87"/>
        <v>0.98499999999999999</v>
      </c>
      <c r="J219" s="16">
        <f t="shared" si="87"/>
        <v>0.98499999999999999</v>
      </c>
      <c r="K219" s="16">
        <f t="shared" si="87"/>
        <v>0</v>
      </c>
      <c r="L219" s="16">
        <f t="shared" si="87"/>
        <v>0.96</v>
      </c>
      <c r="M219" s="16">
        <f t="shared" si="87"/>
        <v>0.98599999999999999</v>
      </c>
      <c r="N219" s="16">
        <f t="shared" si="87"/>
        <v>0.98599999999999999</v>
      </c>
      <c r="O219" s="16">
        <f t="shared" si="87"/>
        <v>0.99</v>
      </c>
      <c r="P219" s="16">
        <f t="shared" si="87"/>
        <v>0.98499999999999999</v>
      </c>
      <c r="Q219" s="16">
        <f t="shared" si="87"/>
        <v>0.97599999999999998</v>
      </c>
      <c r="R219" s="16">
        <f t="shared" si="87"/>
        <v>0.99749999999999994</v>
      </c>
      <c r="S219" s="16">
        <f t="shared" si="87"/>
        <v>0</v>
      </c>
      <c r="T219" s="16">
        <f t="shared" si="87"/>
        <v>0</v>
      </c>
      <c r="U219" s="16">
        <f t="shared" si="87"/>
        <v>0</v>
      </c>
      <c r="V219" s="16">
        <f t="shared" si="87"/>
        <v>0</v>
      </c>
      <c r="W219" s="16">
        <f t="shared" si="87"/>
        <v>0.98418666666666665</v>
      </c>
    </row>
    <row r="220" spans="1:23" collapsed="1">
      <c r="A220" s="3" t="s">
        <v>18</v>
      </c>
      <c r="B220" s="16">
        <f t="shared" ref="B220:W220" si="88">0.4*B208+0.6*B219</f>
        <v>1</v>
      </c>
      <c r="C220" s="16">
        <f t="shared" si="88"/>
        <v>0.98429999999999995</v>
      </c>
      <c r="D220" s="16">
        <f t="shared" si="88"/>
        <v>0.98997999999999997</v>
      </c>
      <c r="E220" s="16">
        <f t="shared" si="88"/>
        <v>0.96229999999999993</v>
      </c>
      <c r="F220" s="16">
        <f t="shared" si="88"/>
        <v>0.9890000000000001</v>
      </c>
      <c r="G220" s="16">
        <f t="shared" si="88"/>
        <v>0.96960000000000002</v>
      </c>
      <c r="H220" s="16">
        <f t="shared" si="88"/>
        <v>0.98360000000000003</v>
      </c>
      <c r="I220" s="16">
        <f t="shared" si="88"/>
        <v>0.98599999999999999</v>
      </c>
      <c r="J220" s="16">
        <f t="shared" si="88"/>
        <v>0.9830000000000001</v>
      </c>
      <c r="K220" s="16">
        <f t="shared" si="88"/>
        <v>0</v>
      </c>
      <c r="L220" s="16">
        <f t="shared" si="88"/>
        <v>0.95599999999999996</v>
      </c>
      <c r="M220" s="16">
        <f t="shared" si="88"/>
        <v>0.97500000000000009</v>
      </c>
      <c r="N220" s="16">
        <f t="shared" si="88"/>
        <v>0.98160000000000003</v>
      </c>
      <c r="O220" s="16">
        <f t="shared" si="88"/>
        <v>0.97399999999999998</v>
      </c>
      <c r="P220" s="16">
        <f t="shared" si="88"/>
        <v>0.97100000000000009</v>
      </c>
      <c r="Q220" s="16">
        <f t="shared" si="88"/>
        <v>0.97460000000000002</v>
      </c>
      <c r="R220" s="16">
        <f t="shared" si="88"/>
        <v>0.99409999999999998</v>
      </c>
      <c r="S220" s="16">
        <f t="shared" si="88"/>
        <v>0</v>
      </c>
      <c r="T220" s="16">
        <f t="shared" si="88"/>
        <v>0</v>
      </c>
      <c r="U220" s="16">
        <f t="shared" si="88"/>
        <v>0</v>
      </c>
      <c r="V220" s="16">
        <f t="shared" si="88"/>
        <v>0</v>
      </c>
      <c r="W220" s="16">
        <f t="shared" si="88"/>
        <v>0.97827200000000003</v>
      </c>
    </row>
    <row r="221" spans="1:23" s="11" customFormat="1">
      <c r="A221" s="3" t="s">
        <v>31</v>
      </c>
      <c r="B221" s="4"/>
      <c r="C221" s="10" t="s">
        <v>50</v>
      </c>
      <c r="D221" s="10" t="s">
        <v>49</v>
      </c>
      <c r="E221" s="20" t="s">
        <v>49</v>
      </c>
      <c r="F221" s="21" t="s">
        <v>49</v>
      </c>
      <c r="G221" s="10" t="s">
        <v>50</v>
      </c>
      <c r="H221" s="10" t="s">
        <v>49</v>
      </c>
      <c r="I221" s="10" t="s">
        <v>50</v>
      </c>
      <c r="J221" s="20" t="s">
        <v>50</v>
      </c>
      <c r="K221" s="10"/>
      <c r="L221" s="10" t="s">
        <v>50</v>
      </c>
      <c r="M221" s="10" t="s">
        <v>49</v>
      </c>
      <c r="N221" s="10" t="s">
        <v>50</v>
      </c>
      <c r="O221" s="20"/>
      <c r="P221" s="10"/>
      <c r="Q221" s="10" t="s">
        <v>50</v>
      </c>
      <c r="R221" s="23" t="s">
        <v>59</v>
      </c>
      <c r="S221" s="10"/>
      <c r="T221" s="10"/>
      <c r="U221" s="10"/>
      <c r="V221" s="10"/>
      <c r="W221" s="16">
        <f>COUNTIF(C221:V221,"Y")/COUNTA(C221:V221)</f>
        <v>0.53846153846153844</v>
      </c>
    </row>
    <row r="222" spans="1:23">
      <c r="F222" s="17"/>
    </row>
    <row r="223" spans="1:23">
      <c r="A223" s="28" t="s">
        <v>61</v>
      </c>
      <c r="B223" s="7"/>
      <c r="C223" s="7"/>
      <c r="D223" s="7"/>
      <c r="E223" s="7"/>
      <c r="F223" s="14"/>
      <c r="G223" s="7"/>
      <c r="H223" s="7"/>
      <c r="I223" s="7"/>
      <c r="J223" s="7"/>
      <c r="K223" s="7"/>
      <c r="L223" s="7"/>
      <c r="M223" s="39"/>
      <c r="N223" s="7"/>
      <c r="O223" s="7"/>
      <c r="P223" s="7"/>
      <c r="Q223" s="7"/>
      <c r="R223" s="7"/>
      <c r="S223" s="7"/>
      <c r="T223" s="7"/>
      <c r="U223" s="7"/>
      <c r="V223" s="7"/>
      <c r="W223" s="14"/>
    </row>
    <row r="224" spans="1:23" hidden="1" outlineLevel="2">
      <c r="A224" s="2" t="s">
        <v>2</v>
      </c>
      <c r="B224" s="18">
        <v>0.25</v>
      </c>
      <c r="C224" s="12">
        <v>0.25</v>
      </c>
      <c r="D224" s="12">
        <f>$B224*D104/$B104*D144/$B144</f>
        <v>0.25</v>
      </c>
      <c r="E224" s="12">
        <f>$B224*E104/$B104*E144/$B144</f>
        <v>0.25</v>
      </c>
      <c r="F224" s="13">
        <v>0.25</v>
      </c>
      <c r="G224" s="12">
        <v>0.25</v>
      </c>
      <c r="H224" s="13">
        <v>0.25</v>
      </c>
      <c r="I224" s="13"/>
      <c r="J224" s="13">
        <v>0.25</v>
      </c>
      <c r="K224" s="13"/>
      <c r="L224" s="13"/>
      <c r="M224" s="41">
        <f>$B224*M104/$B104*M144/$B144</f>
        <v>0.25</v>
      </c>
      <c r="N224" s="13">
        <v>0.25</v>
      </c>
      <c r="O224" s="12">
        <v>0.25</v>
      </c>
      <c r="P224" s="13"/>
      <c r="Q224" s="12">
        <f>$B224*Q104/$B104*Q144/$B144</f>
        <v>0.25</v>
      </c>
      <c r="R224" s="13"/>
      <c r="S224" s="13"/>
      <c r="T224" s="13"/>
      <c r="U224" s="13"/>
      <c r="V224" s="13"/>
      <c r="W224" s="15">
        <f>AVERAGE(C224:V224)</f>
        <v>0.25</v>
      </c>
    </row>
    <row r="225" spans="1:23" hidden="1" outlineLevel="2">
      <c r="A225" s="2" t="s">
        <v>3</v>
      </c>
      <c r="B225" s="18">
        <v>0.15</v>
      </c>
      <c r="C225" s="12">
        <v>3.7499999999999999E-2</v>
      </c>
      <c r="D225" s="12">
        <f t="shared" ref="D225:E227" si="89">$B225*D105/$B105*D145/$B145</f>
        <v>3.7499999999999999E-2</v>
      </c>
      <c r="E225" s="12">
        <f t="shared" si="89"/>
        <v>0.06</v>
      </c>
      <c r="F225" s="13">
        <v>3.7499999999999999E-2</v>
      </c>
      <c r="G225" s="29">
        <v>3.7999999999999999E-2</v>
      </c>
      <c r="H225" s="13">
        <v>0.04</v>
      </c>
      <c r="I225" s="13"/>
      <c r="J225" s="13">
        <v>0.04</v>
      </c>
      <c r="K225" s="13"/>
      <c r="L225" s="13"/>
      <c r="M225" s="41">
        <f t="shared" ref="M225:M227" si="90">$B225*M105/$B105*M145/$B145</f>
        <v>3.7499999999999999E-2</v>
      </c>
      <c r="N225" s="13">
        <v>3.7499999999999999E-2</v>
      </c>
      <c r="O225" s="12">
        <v>3.7499999999999999E-2</v>
      </c>
      <c r="P225" s="13"/>
      <c r="Q225" s="12">
        <f t="shared" ref="Q225" si="91">$B225*Q105/$B105*Q145/$B145</f>
        <v>3.7499999999999999E-2</v>
      </c>
      <c r="R225" s="13"/>
      <c r="S225" s="13"/>
      <c r="T225" s="13"/>
      <c r="U225" s="13"/>
      <c r="V225" s="13"/>
      <c r="W225" s="15">
        <f t="shared" ref="W225:W227" si="92">AVERAGE(C225:V225)</f>
        <v>4.0045454545454537E-2</v>
      </c>
    </row>
    <row r="226" spans="1:23" hidden="1" outlineLevel="2">
      <c r="A226" s="2" t="s">
        <v>4</v>
      </c>
      <c r="B226" s="18">
        <v>0.55000000000000004</v>
      </c>
      <c r="C226" s="12">
        <v>0.27500000000000002</v>
      </c>
      <c r="D226" s="12">
        <f t="shared" si="89"/>
        <v>0.13750000000000001</v>
      </c>
      <c r="E226" s="12">
        <f t="shared" si="89"/>
        <v>0.30250000000000005</v>
      </c>
      <c r="F226" s="13">
        <v>0.13750000000000001</v>
      </c>
      <c r="G226" s="29">
        <v>0.13750000000000001</v>
      </c>
      <c r="H226" s="13">
        <v>0.183</v>
      </c>
      <c r="I226" s="13"/>
      <c r="J226" s="13">
        <v>0.14000000000000001</v>
      </c>
      <c r="K226" s="13"/>
      <c r="L226" s="13"/>
      <c r="M226" s="41">
        <f t="shared" si="90"/>
        <v>0.13750000000000001</v>
      </c>
      <c r="N226" s="13">
        <v>0.13750000000000001</v>
      </c>
      <c r="O226" s="12">
        <v>0.13750000000000001</v>
      </c>
      <c r="P226" s="13"/>
      <c r="Q226" s="12">
        <f t="shared" ref="Q226" si="93">$B226*Q106/$B106*Q146/$B146</f>
        <v>0.1925</v>
      </c>
      <c r="R226" s="13"/>
      <c r="S226" s="13"/>
      <c r="T226" s="13"/>
      <c r="U226" s="13"/>
      <c r="V226" s="13"/>
      <c r="W226" s="15">
        <f t="shared" si="92"/>
        <v>0.17436363636363639</v>
      </c>
    </row>
    <row r="227" spans="1:23" hidden="1" outlineLevel="2">
      <c r="A227" s="2" t="s">
        <v>5</v>
      </c>
      <c r="B227" s="18">
        <v>0.05</v>
      </c>
      <c r="C227" s="12">
        <v>0.05</v>
      </c>
      <c r="D227" s="12">
        <f t="shared" si="89"/>
        <v>5.000000000000001E-2</v>
      </c>
      <c r="E227" s="12">
        <f t="shared" si="89"/>
        <v>5.000000000000001E-2</v>
      </c>
      <c r="F227" s="13">
        <v>0.05</v>
      </c>
      <c r="G227" s="12">
        <v>0.05</v>
      </c>
      <c r="H227" s="13">
        <v>0.05</v>
      </c>
      <c r="I227" s="13"/>
      <c r="J227" s="13">
        <v>0.05</v>
      </c>
      <c r="K227" s="13"/>
      <c r="L227" s="13"/>
      <c r="M227" s="41">
        <f t="shared" si="90"/>
        <v>5.000000000000001E-2</v>
      </c>
      <c r="N227" s="13">
        <v>0.05</v>
      </c>
      <c r="O227" s="12">
        <v>0.05</v>
      </c>
      <c r="P227" s="13"/>
      <c r="Q227" s="12">
        <f t="shared" ref="Q227" si="94">$B227*Q107/$B107*Q147/$B147</f>
        <v>3.0000000000000002E-2</v>
      </c>
      <c r="R227" s="13"/>
      <c r="S227" s="13"/>
      <c r="T227" s="13"/>
      <c r="U227" s="13"/>
      <c r="V227" s="13"/>
      <c r="W227" s="15">
        <f t="shared" si="92"/>
        <v>4.8181818181818173E-2</v>
      </c>
    </row>
    <row r="228" spans="1:23" s="5" customFormat="1" hidden="1" outlineLevel="1" collapsed="1">
      <c r="A228" s="3" t="s">
        <v>6</v>
      </c>
      <c r="B228" s="16">
        <f>SUM(B224:B227)</f>
        <v>1</v>
      </c>
      <c r="C228" s="16">
        <f t="shared" ref="C228" si="95">SUM(C224:C227)</f>
        <v>0.61250000000000004</v>
      </c>
      <c r="D228" s="16">
        <f t="shared" ref="D228:R228" si="96">SUM(D224:D227)</f>
        <v>0.47499999999999998</v>
      </c>
      <c r="E228" s="16">
        <f t="shared" si="96"/>
        <v>0.66250000000000009</v>
      </c>
      <c r="F228" s="16">
        <f t="shared" si="96"/>
        <v>0.47499999999999998</v>
      </c>
      <c r="G228" s="16">
        <f t="shared" si="96"/>
        <v>0.47549999999999998</v>
      </c>
      <c r="H228" s="16">
        <f t="shared" si="96"/>
        <v>0.52300000000000002</v>
      </c>
      <c r="I228" s="16">
        <f t="shared" si="96"/>
        <v>0</v>
      </c>
      <c r="J228" s="16">
        <f t="shared" si="96"/>
        <v>0.48</v>
      </c>
      <c r="K228" s="16">
        <f t="shared" si="96"/>
        <v>0</v>
      </c>
      <c r="L228" s="16">
        <f t="shared" si="96"/>
        <v>0</v>
      </c>
      <c r="M228" s="42">
        <f t="shared" si="96"/>
        <v>0.47499999999999998</v>
      </c>
      <c r="N228" s="16">
        <f t="shared" ref="N228" si="97">SUM(N224:N227)</f>
        <v>0.47499999999999998</v>
      </c>
      <c r="O228" s="16">
        <f t="shared" si="96"/>
        <v>0.47499999999999998</v>
      </c>
      <c r="P228" s="16">
        <f t="shared" si="96"/>
        <v>0</v>
      </c>
      <c r="Q228" s="16">
        <f t="shared" si="96"/>
        <v>0.51</v>
      </c>
      <c r="R228" s="16">
        <f t="shared" si="96"/>
        <v>0</v>
      </c>
      <c r="S228" s="16">
        <f t="shared" ref="S228:W228" si="98">SUM(S224:S227)</f>
        <v>0</v>
      </c>
      <c r="T228" s="16">
        <f t="shared" si="98"/>
        <v>0</v>
      </c>
      <c r="U228" s="16">
        <f t="shared" si="98"/>
        <v>0</v>
      </c>
      <c r="V228" s="16">
        <f t="shared" si="98"/>
        <v>0</v>
      </c>
      <c r="W228" s="16">
        <f t="shared" si="98"/>
        <v>0.5125909090909091</v>
      </c>
    </row>
    <row r="229" spans="1:23" hidden="1" outlineLevel="2">
      <c r="A229" s="2" t="s">
        <v>7</v>
      </c>
      <c r="B229" s="18">
        <v>0.09</v>
      </c>
      <c r="C229" s="12">
        <v>3.5999999999999997E-2</v>
      </c>
      <c r="D229" s="12">
        <f t="shared" ref="D229:E238" si="99">$B229*D109/$B109*D149/$B149</f>
        <v>3.5999999999999997E-2</v>
      </c>
      <c r="E229" s="12">
        <f t="shared" si="99"/>
        <v>2.9249999999999995E-2</v>
      </c>
      <c r="F229" s="13">
        <v>2.2499999999999999E-2</v>
      </c>
      <c r="G229" s="12">
        <v>0.05</v>
      </c>
      <c r="H229" s="13">
        <v>0.03</v>
      </c>
      <c r="I229" s="13"/>
      <c r="J229" s="13">
        <v>0.03</v>
      </c>
      <c r="K229" s="13"/>
      <c r="L229" s="13"/>
      <c r="M229" s="41">
        <f t="shared" ref="M229:M238" si="100">$B229*M109/$B109*M149/$B149</f>
        <v>2.2499999999999999E-2</v>
      </c>
      <c r="N229" s="13">
        <v>3.5999999999999997E-2</v>
      </c>
      <c r="O229" s="12">
        <v>0.03</v>
      </c>
      <c r="P229" s="13"/>
      <c r="Q229" s="12">
        <f t="shared" ref="Q229" si="101">$B229*Q109/$B109*Q149/$B149</f>
        <v>2.2499999999999999E-2</v>
      </c>
      <c r="R229" s="13"/>
      <c r="S229" s="13"/>
      <c r="T229" s="13"/>
      <c r="U229" s="13"/>
      <c r="V229" s="13"/>
      <c r="W229" s="15">
        <f t="shared" ref="W229:W238" si="102">AVERAGE(C229:V229)</f>
        <v>3.1340909090909093E-2</v>
      </c>
    </row>
    <row r="230" spans="1:23" hidden="1" outlineLevel="2">
      <c r="A230" s="2" t="s">
        <v>8</v>
      </c>
      <c r="B230" s="18">
        <v>0.04</v>
      </c>
      <c r="C230" s="12">
        <v>0.01</v>
      </c>
      <c r="D230" s="12">
        <f t="shared" si="99"/>
        <v>0.01</v>
      </c>
      <c r="E230" s="12">
        <f t="shared" si="99"/>
        <v>1.6E-2</v>
      </c>
      <c r="F230" s="13">
        <v>0.01</v>
      </c>
      <c r="G230" s="12">
        <v>0.01</v>
      </c>
      <c r="H230" s="13">
        <v>0.01</v>
      </c>
      <c r="I230" s="13"/>
      <c r="J230" s="13">
        <v>0.01</v>
      </c>
      <c r="K230" s="13"/>
      <c r="L230" s="13"/>
      <c r="M230" s="41">
        <f t="shared" si="100"/>
        <v>0.01</v>
      </c>
      <c r="N230" s="13">
        <v>0.01</v>
      </c>
      <c r="O230" s="12">
        <v>1.6E-2</v>
      </c>
      <c r="P230" s="13"/>
      <c r="Q230" s="12">
        <f t="shared" ref="Q230" si="103">$B230*Q110/$B110*Q150/$B150</f>
        <v>0.01</v>
      </c>
      <c r="R230" s="13"/>
      <c r="S230" s="13"/>
      <c r="T230" s="13"/>
      <c r="U230" s="13"/>
      <c r="V230" s="13"/>
      <c r="W230" s="15">
        <f t="shared" si="102"/>
        <v>1.1090909090909089E-2</v>
      </c>
    </row>
    <row r="231" spans="1:23" hidden="1" outlineLevel="2">
      <c r="A231" s="2" t="s">
        <v>9</v>
      </c>
      <c r="B231" s="18">
        <v>0.1</v>
      </c>
      <c r="C231" s="12">
        <v>2.5000000000000001E-2</v>
      </c>
      <c r="D231" s="12">
        <f t="shared" si="99"/>
        <v>2.5000000000000005E-2</v>
      </c>
      <c r="E231" s="12">
        <f t="shared" si="99"/>
        <v>2.5000000000000005E-2</v>
      </c>
      <c r="F231" s="13">
        <v>2.5000000000000001E-2</v>
      </c>
      <c r="G231" s="12">
        <v>2.5000000000000001E-2</v>
      </c>
      <c r="H231" s="13">
        <v>2.5000000000000001E-2</v>
      </c>
      <c r="I231" s="13"/>
      <c r="J231" s="13">
        <v>2.5000000000000001E-2</v>
      </c>
      <c r="K231" s="13"/>
      <c r="L231" s="13"/>
      <c r="M231" s="41">
        <f t="shared" si="100"/>
        <v>2.5000000000000005E-2</v>
      </c>
      <c r="N231" s="13">
        <v>2.5000000000000001E-2</v>
      </c>
      <c r="O231" s="12">
        <v>2.5000000000000001E-2</v>
      </c>
      <c r="P231" s="13"/>
      <c r="Q231" s="12">
        <f t="shared" ref="Q231" si="104">$B231*Q111/$B111*Q151/$B151</f>
        <v>2.5000000000000005E-2</v>
      </c>
      <c r="R231" s="13"/>
      <c r="S231" s="13"/>
      <c r="T231" s="13"/>
      <c r="U231" s="13"/>
      <c r="V231" s="13"/>
      <c r="W231" s="15">
        <f t="shared" si="102"/>
        <v>2.4999999999999998E-2</v>
      </c>
    </row>
    <row r="232" spans="1:23" hidden="1" outlineLevel="2">
      <c r="A232" s="2" t="s">
        <v>10</v>
      </c>
      <c r="B232" s="18">
        <v>0.28999999999999998</v>
      </c>
      <c r="C232" s="12">
        <v>7.2499999999999995E-2</v>
      </c>
      <c r="D232" s="12">
        <f t="shared" si="99"/>
        <v>7.2499999999999995E-2</v>
      </c>
      <c r="E232" s="12">
        <f t="shared" si="99"/>
        <v>9.6424999999999983E-2</v>
      </c>
      <c r="F232" s="13">
        <v>7.2499999999999995E-2</v>
      </c>
      <c r="G232" s="34">
        <v>7.2999999999999995E-2</v>
      </c>
      <c r="H232" s="13">
        <v>7.2999999999999995E-2</v>
      </c>
      <c r="I232" s="13"/>
      <c r="J232" s="13">
        <v>7.4999999999999997E-2</v>
      </c>
      <c r="K232" s="13"/>
      <c r="L232" s="13"/>
      <c r="M232" s="41">
        <f t="shared" si="100"/>
        <v>7.2499999999999995E-2</v>
      </c>
      <c r="N232" s="13">
        <v>7.2499999999999995E-2</v>
      </c>
      <c r="O232" s="12">
        <v>7.2999999999999995E-2</v>
      </c>
      <c r="P232" s="13"/>
      <c r="Q232" s="12">
        <f t="shared" ref="Q232" si="105">$B232*Q112/$B112*Q152/$B152</f>
        <v>7.2499999999999995E-2</v>
      </c>
      <c r="R232" s="13"/>
      <c r="S232" s="13"/>
      <c r="T232" s="13"/>
      <c r="U232" s="13"/>
      <c r="V232" s="13"/>
      <c r="W232" s="15">
        <f t="shared" si="102"/>
        <v>7.5038636363636363E-2</v>
      </c>
    </row>
    <row r="233" spans="1:23" hidden="1" outlineLevel="2">
      <c r="A233" s="2" t="s">
        <v>11</v>
      </c>
      <c r="B233" s="18">
        <v>0.09</v>
      </c>
      <c r="C233" s="12">
        <v>2.2499999999999999E-2</v>
      </c>
      <c r="D233" s="12">
        <f t="shared" si="99"/>
        <v>2.2499999999999999E-2</v>
      </c>
      <c r="E233" s="12">
        <f t="shared" si="99"/>
        <v>2.2499999999999999E-2</v>
      </c>
      <c r="F233" s="13">
        <v>2.2499999999999999E-2</v>
      </c>
      <c r="G233" s="12">
        <v>2.3E-2</v>
      </c>
      <c r="H233" s="13">
        <v>2.3E-2</v>
      </c>
      <c r="I233" s="13"/>
      <c r="J233" s="13">
        <v>2.3E-2</v>
      </c>
      <c r="K233" s="13"/>
      <c r="L233" s="13"/>
      <c r="M233" s="41">
        <f t="shared" si="100"/>
        <v>2.2499999999999999E-2</v>
      </c>
      <c r="N233" s="13">
        <v>2.2499999999999999E-2</v>
      </c>
      <c r="O233" s="12">
        <v>2.2499999999999999E-2</v>
      </c>
      <c r="P233" s="13"/>
      <c r="Q233" s="12">
        <f t="shared" ref="Q233" si="106">$B233*Q113/$B113*Q153/$B153</f>
        <v>2.2499999999999999E-2</v>
      </c>
      <c r="R233" s="13"/>
      <c r="S233" s="13"/>
      <c r="T233" s="13"/>
      <c r="U233" s="13"/>
      <c r="V233" s="13"/>
      <c r="W233" s="15">
        <f t="shared" si="102"/>
        <v>2.2636363636363632E-2</v>
      </c>
    </row>
    <row r="234" spans="1:23" hidden="1" outlineLevel="2">
      <c r="A234" s="2" t="s">
        <v>12</v>
      </c>
      <c r="B234" s="18">
        <v>0.12</v>
      </c>
      <c r="C234" s="12">
        <v>0.03</v>
      </c>
      <c r="D234" s="12">
        <f t="shared" si="99"/>
        <v>4.4399999999999995E-2</v>
      </c>
      <c r="E234" s="12">
        <f t="shared" si="99"/>
        <v>0.03</v>
      </c>
      <c r="F234" s="13">
        <v>0.03</v>
      </c>
      <c r="G234" s="12">
        <v>0.03</v>
      </c>
      <c r="H234" s="13">
        <v>0.03</v>
      </c>
      <c r="I234" s="13"/>
      <c r="J234" s="13">
        <v>0.03</v>
      </c>
      <c r="K234" s="13"/>
      <c r="L234" s="13"/>
      <c r="M234" s="41">
        <f t="shared" si="100"/>
        <v>0.03</v>
      </c>
      <c r="N234" s="13">
        <v>0.03</v>
      </c>
      <c r="O234" s="12">
        <v>0.03</v>
      </c>
      <c r="P234" s="13"/>
      <c r="Q234" s="12">
        <f t="shared" ref="Q234" si="107">$B234*Q114/$B114*Q154/$B154</f>
        <v>0.03</v>
      </c>
      <c r="R234" s="13"/>
      <c r="S234" s="13"/>
      <c r="T234" s="13"/>
      <c r="U234" s="13"/>
      <c r="V234" s="13"/>
      <c r="W234" s="15">
        <f t="shared" si="102"/>
        <v>3.1309090909090911E-2</v>
      </c>
    </row>
    <row r="235" spans="1:23" hidden="1" outlineLevel="2">
      <c r="A235" s="2" t="s">
        <v>13</v>
      </c>
      <c r="B235" s="18">
        <v>0.04</v>
      </c>
      <c r="C235" s="12">
        <v>0.04</v>
      </c>
      <c r="D235" s="12">
        <f t="shared" si="99"/>
        <v>0.04</v>
      </c>
      <c r="E235" s="12">
        <f t="shared" si="99"/>
        <v>0.04</v>
      </c>
      <c r="F235" s="13">
        <v>0.04</v>
      </c>
      <c r="G235" s="12">
        <v>0.04</v>
      </c>
      <c r="H235" s="13">
        <v>0.04</v>
      </c>
      <c r="I235" s="13"/>
      <c r="J235" s="13">
        <v>0.04</v>
      </c>
      <c r="K235" s="13"/>
      <c r="L235" s="13"/>
      <c r="M235" s="41">
        <f t="shared" si="100"/>
        <v>0.04</v>
      </c>
      <c r="N235" s="13">
        <v>0.04</v>
      </c>
      <c r="O235" s="12">
        <v>0.04</v>
      </c>
      <c r="P235" s="13"/>
      <c r="Q235" s="12">
        <f t="shared" ref="Q235" si="108">$B235*Q115/$B115*Q155/$B155</f>
        <v>0.04</v>
      </c>
      <c r="R235" s="13"/>
      <c r="S235" s="13"/>
      <c r="T235" s="13"/>
      <c r="U235" s="13"/>
      <c r="V235" s="13"/>
      <c r="W235" s="15">
        <f t="shared" si="102"/>
        <v>3.9999999999999994E-2</v>
      </c>
    </row>
    <row r="236" spans="1:23" hidden="1" outlineLevel="2">
      <c r="A236" s="2" t="s">
        <v>14</v>
      </c>
      <c r="B236" s="18">
        <v>0.09</v>
      </c>
      <c r="C236" s="12">
        <v>2.2499999999999999E-2</v>
      </c>
      <c r="D236" s="12">
        <f t="shared" si="99"/>
        <v>2.2499999999999999E-2</v>
      </c>
      <c r="E236" s="12">
        <f t="shared" si="99"/>
        <v>2.2499999999999999E-2</v>
      </c>
      <c r="F236" s="13">
        <v>2.2499999999999999E-2</v>
      </c>
      <c r="G236" s="12">
        <v>2.3E-2</v>
      </c>
      <c r="H236" s="13">
        <v>2.3E-2</v>
      </c>
      <c r="I236" s="13"/>
      <c r="J236" s="13">
        <v>2.5000000000000001E-2</v>
      </c>
      <c r="K236" s="13"/>
      <c r="L236" s="13"/>
      <c r="M236" s="41">
        <f t="shared" si="100"/>
        <v>2.2499999999999999E-2</v>
      </c>
      <c r="N236" s="13">
        <v>2.2499999999999999E-2</v>
      </c>
      <c r="O236" s="12">
        <v>2.3E-2</v>
      </c>
      <c r="P236" s="13"/>
      <c r="Q236" s="12">
        <f t="shared" ref="Q236" si="109">$B236*Q116/$B116*Q156/$B156</f>
        <v>2.2499999999999999E-2</v>
      </c>
      <c r="R236" s="13"/>
      <c r="S236" s="13"/>
      <c r="T236" s="13"/>
      <c r="U236" s="13"/>
      <c r="V236" s="13"/>
      <c r="W236" s="15">
        <f t="shared" si="102"/>
        <v>2.286363636363636E-2</v>
      </c>
    </row>
    <row r="237" spans="1:23" hidden="1" outlineLevel="2">
      <c r="A237" s="2" t="s">
        <v>15</v>
      </c>
      <c r="B237" s="18">
        <v>0.05</v>
      </c>
      <c r="C237" s="12">
        <v>0.05</v>
      </c>
      <c r="D237" s="12">
        <f t="shared" si="99"/>
        <v>5.000000000000001E-2</v>
      </c>
      <c r="E237" s="12">
        <f t="shared" si="99"/>
        <v>5.000000000000001E-2</v>
      </c>
      <c r="F237" s="13">
        <v>0.05</v>
      </c>
      <c r="G237" s="12">
        <v>0.05</v>
      </c>
      <c r="H237" s="13">
        <v>0.05</v>
      </c>
      <c r="I237" s="13"/>
      <c r="J237" s="13">
        <v>0.05</v>
      </c>
      <c r="K237" s="13"/>
      <c r="L237" s="13"/>
      <c r="M237" s="41">
        <f t="shared" si="100"/>
        <v>5.000000000000001E-2</v>
      </c>
      <c r="N237" s="13">
        <v>0.05</v>
      </c>
      <c r="O237" s="12">
        <v>0.05</v>
      </c>
      <c r="P237" s="13"/>
      <c r="Q237" s="12">
        <f t="shared" ref="Q237" si="110">$B237*Q117/$B117*Q157/$B157</f>
        <v>5.000000000000001E-2</v>
      </c>
      <c r="R237" s="13"/>
      <c r="S237" s="13"/>
      <c r="T237" s="13"/>
      <c r="U237" s="13"/>
      <c r="V237" s="13"/>
      <c r="W237" s="15">
        <f t="shared" si="102"/>
        <v>4.9999999999999996E-2</v>
      </c>
    </row>
    <row r="238" spans="1:23" hidden="1" outlineLevel="2">
      <c r="A238" s="2" t="s">
        <v>16</v>
      </c>
      <c r="B238" s="18">
        <v>0.09</v>
      </c>
      <c r="C238" s="12">
        <v>2.2499999999999999E-2</v>
      </c>
      <c r="D238" s="12">
        <f t="shared" si="99"/>
        <v>2.2499999999999999E-2</v>
      </c>
      <c r="E238" s="12">
        <f t="shared" si="99"/>
        <v>0</v>
      </c>
      <c r="F238" s="13">
        <v>2.2499999999999999E-2</v>
      </c>
      <c r="G238" s="12">
        <v>2.3E-2</v>
      </c>
      <c r="H238" s="13">
        <v>0.02</v>
      </c>
      <c r="I238" s="13"/>
      <c r="J238" s="13">
        <v>2.3E-2</v>
      </c>
      <c r="K238" s="13"/>
      <c r="L238" s="13"/>
      <c r="M238" s="41">
        <f t="shared" si="100"/>
        <v>2.2499999999999999E-2</v>
      </c>
      <c r="N238" s="13">
        <v>2.2499999999999999E-2</v>
      </c>
      <c r="O238" s="12">
        <v>2.2499999999999999E-2</v>
      </c>
      <c r="P238" s="13"/>
      <c r="Q238" s="12">
        <f t="shared" ref="Q238" si="111">$B238*Q118/$B118*Q158/$B158</f>
        <v>2.2499999999999999E-2</v>
      </c>
      <c r="R238" s="13"/>
      <c r="S238" s="13"/>
      <c r="T238" s="13"/>
      <c r="U238" s="13"/>
      <c r="V238" s="13"/>
      <c r="W238" s="15">
        <f t="shared" si="102"/>
        <v>2.0318181818181815E-2</v>
      </c>
    </row>
    <row r="239" spans="1:23" s="5" customFormat="1" hidden="1" outlineLevel="1" collapsed="1">
      <c r="A239" s="3" t="s">
        <v>17</v>
      </c>
      <c r="B239" s="16">
        <f>SUM(B229:B238)</f>
        <v>1</v>
      </c>
      <c r="C239" s="16">
        <f t="shared" ref="C239:R239" si="112">SUM(C229:C238)</f>
        <v>0.33100000000000002</v>
      </c>
      <c r="D239" s="16">
        <f t="shared" si="112"/>
        <v>0.34540000000000004</v>
      </c>
      <c r="E239" s="16">
        <f t="shared" si="112"/>
        <v>0.331675</v>
      </c>
      <c r="F239" s="16">
        <f t="shared" si="112"/>
        <v>0.3175</v>
      </c>
      <c r="G239" s="16">
        <f t="shared" si="112"/>
        <v>0.34700000000000003</v>
      </c>
      <c r="H239" s="16">
        <f t="shared" si="112"/>
        <v>0.32400000000000001</v>
      </c>
      <c r="I239" s="16">
        <f t="shared" si="112"/>
        <v>0</v>
      </c>
      <c r="J239" s="16">
        <f t="shared" si="112"/>
        <v>0.33100000000000002</v>
      </c>
      <c r="K239" s="16">
        <f t="shared" si="112"/>
        <v>0</v>
      </c>
      <c r="L239" s="16">
        <f t="shared" si="112"/>
        <v>0</v>
      </c>
      <c r="M239" s="42">
        <f t="shared" si="112"/>
        <v>0.3175</v>
      </c>
      <c r="N239" s="16">
        <f t="shared" si="112"/>
        <v>0.33100000000000002</v>
      </c>
      <c r="O239" s="16">
        <f t="shared" si="112"/>
        <v>0.33200000000000002</v>
      </c>
      <c r="P239" s="16">
        <f t="shared" si="112"/>
        <v>0</v>
      </c>
      <c r="Q239" s="16">
        <f t="shared" si="112"/>
        <v>0.3175</v>
      </c>
      <c r="R239" s="16">
        <f t="shared" si="112"/>
        <v>0</v>
      </c>
      <c r="S239" s="16">
        <f t="shared" ref="S239:W239" si="113">SUM(S229:S238)</f>
        <v>0</v>
      </c>
      <c r="T239" s="16">
        <f t="shared" si="113"/>
        <v>0</v>
      </c>
      <c r="U239" s="16">
        <f t="shared" si="113"/>
        <v>0</v>
      </c>
      <c r="V239" s="16">
        <f t="shared" si="113"/>
        <v>0</v>
      </c>
      <c r="W239" s="16">
        <f t="shared" si="113"/>
        <v>0.32959772727272718</v>
      </c>
    </row>
    <row r="240" spans="1:23" collapsed="1">
      <c r="A240" s="3" t="s">
        <v>18</v>
      </c>
      <c r="B240" s="16">
        <f t="shared" ref="B240:R240" si="114">0.4*B228+0.6*B239</f>
        <v>1</v>
      </c>
      <c r="C240" s="16">
        <f t="shared" si="114"/>
        <v>0.44359999999999999</v>
      </c>
      <c r="D240" s="16">
        <f t="shared" si="114"/>
        <v>0.39724000000000004</v>
      </c>
      <c r="E240" s="16">
        <f t="shared" si="114"/>
        <v>0.46400500000000006</v>
      </c>
      <c r="F240" s="16">
        <f t="shared" si="114"/>
        <v>0.3805</v>
      </c>
      <c r="G240" s="16">
        <f t="shared" si="114"/>
        <v>0.39840000000000003</v>
      </c>
      <c r="H240" s="16">
        <f t="shared" si="114"/>
        <v>0.40360000000000001</v>
      </c>
      <c r="I240" s="16">
        <f t="shared" si="114"/>
        <v>0</v>
      </c>
      <c r="J240" s="16">
        <f t="shared" si="114"/>
        <v>0.3906</v>
      </c>
      <c r="K240" s="16">
        <f t="shared" si="114"/>
        <v>0</v>
      </c>
      <c r="L240" s="16">
        <f t="shared" si="114"/>
        <v>0</v>
      </c>
      <c r="M240" s="42">
        <f t="shared" si="114"/>
        <v>0.3805</v>
      </c>
      <c r="N240" s="16">
        <f t="shared" si="114"/>
        <v>0.3886</v>
      </c>
      <c r="O240" s="16">
        <f t="shared" si="114"/>
        <v>0.38919999999999999</v>
      </c>
      <c r="P240" s="16">
        <f t="shared" si="114"/>
        <v>0</v>
      </c>
      <c r="Q240" s="16">
        <f t="shared" si="114"/>
        <v>0.39450000000000002</v>
      </c>
      <c r="R240" s="16">
        <f t="shared" si="114"/>
        <v>0</v>
      </c>
      <c r="S240" s="16">
        <f t="shared" ref="S240:W240" si="115">0.4*S228+0.6*S239</f>
        <v>0</v>
      </c>
      <c r="T240" s="16">
        <f t="shared" si="115"/>
        <v>0</v>
      </c>
      <c r="U240" s="16">
        <f t="shared" si="115"/>
        <v>0</v>
      </c>
      <c r="V240" s="16">
        <f t="shared" si="115"/>
        <v>0</v>
      </c>
      <c r="W240" s="16">
        <f t="shared" si="115"/>
        <v>0.40279499999999996</v>
      </c>
    </row>
    <row r="241" spans="1:23">
      <c r="F241" s="17"/>
      <c r="M241" s="43"/>
      <c r="W241" s="17"/>
    </row>
    <row r="242" spans="1:23">
      <c r="A242" s="28" t="s">
        <v>70</v>
      </c>
      <c r="B242" s="7"/>
      <c r="C242" s="7"/>
      <c r="D242" s="7"/>
      <c r="E242" s="7"/>
      <c r="F242" s="14"/>
      <c r="G242" s="7"/>
      <c r="H242" s="7"/>
      <c r="I242" s="7"/>
      <c r="J242" s="7"/>
      <c r="K242" s="7"/>
      <c r="L242" s="7"/>
      <c r="M242" s="39"/>
      <c r="N242" s="7"/>
      <c r="O242" s="7"/>
      <c r="P242" s="7"/>
      <c r="Q242" s="7"/>
      <c r="R242" s="7"/>
      <c r="S242" s="7"/>
      <c r="T242" s="7"/>
      <c r="U242" s="7"/>
      <c r="V242" s="7"/>
      <c r="W242" s="14"/>
    </row>
    <row r="243" spans="1:23" hidden="1" outlineLevel="2">
      <c r="A243" s="2" t="s">
        <v>2</v>
      </c>
      <c r="B243" s="18">
        <v>0.25</v>
      </c>
      <c r="C243" s="12">
        <v>0.25</v>
      </c>
      <c r="D243" s="12">
        <f>$B243*D124/$B124*D84/$B84</f>
        <v>0.25</v>
      </c>
      <c r="E243" s="12">
        <f>$B243*E124/$B124*E84/$B84</f>
        <v>0.25</v>
      </c>
      <c r="F243" s="13">
        <v>0.25</v>
      </c>
      <c r="G243" s="29">
        <v>0.25</v>
      </c>
      <c r="H243" s="13">
        <v>0.25</v>
      </c>
      <c r="I243" s="13"/>
      <c r="J243" s="13">
        <v>0.25</v>
      </c>
      <c r="K243" s="13"/>
      <c r="L243" s="13"/>
      <c r="M243" s="41">
        <f>$B243*M124/$B124*M84/$B84</f>
        <v>0.25</v>
      </c>
      <c r="N243" s="13">
        <v>0.25</v>
      </c>
      <c r="O243" s="29">
        <v>0.25</v>
      </c>
      <c r="P243" s="13"/>
      <c r="Q243" s="12">
        <f>$B243*Q124/$B124*Q84/$B84</f>
        <v>0.25</v>
      </c>
      <c r="R243" s="13"/>
      <c r="S243" s="13"/>
      <c r="T243" s="13"/>
      <c r="U243" s="13"/>
      <c r="V243" s="13"/>
      <c r="W243" s="15">
        <f>AVERAGE(C243:V243)</f>
        <v>0.25</v>
      </c>
    </row>
    <row r="244" spans="1:23" hidden="1" outlineLevel="2">
      <c r="A244" s="2" t="s">
        <v>3</v>
      </c>
      <c r="B244" s="18">
        <v>0.15</v>
      </c>
      <c r="C244" s="12">
        <v>7.4999999999999997E-2</v>
      </c>
      <c r="D244" s="12">
        <f t="shared" ref="D244:E246" si="116">$B244*D125/$B125*D85/$B85</f>
        <v>7.4999999999999997E-2</v>
      </c>
      <c r="E244" s="12">
        <f t="shared" si="116"/>
        <v>0.09</v>
      </c>
      <c r="F244" s="13">
        <v>7.4999999999999997E-2</v>
      </c>
      <c r="G244" s="29">
        <v>7.4999999999999997E-2</v>
      </c>
      <c r="H244" s="13">
        <v>7.4999999999999997E-2</v>
      </c>
      <c r="I244" s="13"/>
      <c r="J244" s="13">
        <v>7.4999999999999997E-2</v>
      </c>
      <c r="K244" s="13"/>
      <c r="L244" s="13"/>
      <c r="M244" s="41">
        <f t="shared" ref="M244:M246" si="117">$B244*M125/$B125*M85/$B85</f>
        <v>7.4999999999999997E-2</v>
      </c>
      <c r="N244" s="13">
        <v>7.4999999999999997E-2</v>
      </c>
      <c r="O244" s="29">
        <v>7.4999999999999997E-2</v>
      </c>
      <c r="P244" s="13"/>
      <c r="Q244" s="12">
        <f t="shared" ref="Q244" si="118">$B244*Q125/$B125*Q85/$B85</f>
        <v>7.4999999999999997E-2</v>
      </c>
      <c r="R244" s="13"/>
      <c r="S244" s="13"/>
      <c r="T244" s="13"/>
      <c r="U244" s="13"/>
      <c r="V244" s="13"/>
      <c r="W244" s="15">
        <f t="shared" ref="W244:W246" si="119">AVERAGE(C244:V244)</f>
        <v>7.6363636363636356E-2</v>
      </c>
    </row>
    <row r="245" spans="1:23" hidden="1" outlineLevel="2">
      <c r="A245" s="2" t="s">
        <v>4</v>
      </c>
      <c r="B245" s="18">
        <v>0.55000000000000004</v>
      </c>
      <c r="C245" s="12">
        <v>0.35749999999999998</v>
      </c>
      <c r="D245" s="12">
        <f t="shared" si="116"/>
        <v>0.27500000000000002</v>
      </c>
      <c r="E245" s="12">
        <f t="shared" si="116"/>
        <v>0.38500000000000001</v>
      </c>
      <c r="F245" s="13">
        <v>0.27500000000000002</v>
      </c>
      <c r="G245" s="29">
        <v>0.27500000000000002</v>
      </c>
      <c r="H245" s="13">
        <v>0.35</v>
      </c>
      <c r="I245" s="13"/>
      <c r="J245" s="13">
        <v>0.27500000000000002</v>
      </c>
      <c r="K245" s="13"/>
      <c r="L245" s="13"/>
      <c r="M245" s="41">
        <f t="shared" si="117"/>
        <v>0.27500000000000002</v>
      </c>
      <c r="N245" s="13">
        <v>0.27500000000000002</v>
      </c>
      <c r="O245" s="29">
        <v>0.27500000000000002</v>
      </c>
      <c r="P245" s="13"/>
      <c r="Q245" s="12">
        <f t="shared" ref="Q245" si="120">$B245*Q126/$B126*Q86/$B86</f>
        <v>0.33</v>
      </c>
      <c r="R245" s="13"/>
      <c r="S245" s="13"/>
      <c r="T245" s="13"/>
      <c r="U245" s="13"/>
      <c r="V245" s="13"/>
      <c r="W245" s="15">
        <f t="shared" si="119"/>
        <v>0.30431818181818177</v>
      </c>
    </row>
    <row r="246" spans="1:23" hidden="1" outlineLevel="2">
      <c r="A246" s="2" t="s">
        <v>5</v>
      </c>
      <c r="B246" s="18">
        <v>0.05</v>
      </c>
      <c r="C246" s="12">
        <v>0.05</v>
      </c>
      <c r="D246" s="12">
        <f t="shared" si="116"/>
        <v>5.000000000000001E-2</v>
      </c>
      <c r="E246" s="12">
        <f t="shared" si="116"/>
        <v>5.000000000000001E-2</v>
      </c>
      <c r="F246" s="13">
        <v>0.05</v>
      </c>
      <c r="G246" s="12">
        <v>0.05</v>
      </c>
      <c r="H246" s="13">
        <v>0.05</v>
      </c>
      <c r="I246" s="13"/>
      <c r="J246" s="13">
        <v>0.05</v>
      </c>
      <c r="K246" s="13"/>
      <c r="L246" s="13"/>
      <c r="M246" s="41">
        <f t="shared" si="117"/>
        <v>5.000000000000001E-2</v>
      </c>
      <c r="N246" s="13">
        <v>0.05</v>
      </c>
      <c r="O246" s="12">
        <v>0.05</v>
      </c>
      <c r="P246" s="13"/>
      <c r="Q246" s="12">
        <f t="shared" ref="Q246" si="121">$B246*Q127/$B127*Q87/$B87</f>
        <v>0.04</v>
      </c>
      <c r="R246" s="13"/>
      <c r="S246" s="13"/>
      <c r="T246" s="13"/>
      <c r="U246" s="13"/>
      <c r="V246" s="13"/>
      <c r="W246" s="15">
        <f t="shared" si="119"/>
        <v>4.9090909090909081E-2</v>
      </c>
    </row>
    <row r="247" spans="1:23" s="5" customFormat="1" hidden="1" outlineLevel="1" collapsed="1">
      <c r="A247" s="3" t="s">
        <v>6</v>
      </c>
      <c r="B247" s="16">
        <f>SUM(B243:B246)</f>
        <v>1</v>
      </c>
      <c r="C247" s="16">
        <f t="shared" ref="C247" si="122">SUM(C243:C246)</f>
        <v>0.73250000000000004</v>
      </c>
      <c r="D247" s="16">
        <f t="shared" ref="D247:R247" si="123">SUM(D243:D246)</f>
        <v>0.65000000000000013</v>
      </c>
      <c r="E247" s="16">
        <f t="shared" si="123"/>
        <v>0.77500000000000002</v>
      </c>
      <c r="F247" s="16">
        <f t="shared" si="123"/>
        <v>0.65000000000000013</v>
      </c>
      <c r="G247" s="16">
        <f t="shared" si="123"/>
        <v>0.65000000000000013</v>
      </c>
      <c r="H247" s="16">
        <f t="shared" si="123"/>
        <v>0.72500000000000009</v>
      </c>
      <c r="I247" s="16">
        <f t="shared" si="123"/>
        <v>0</v>
      </c>
      <c r="J247" s="16">
        <f t="shared" si="123"/>
        <v>0.65000000000000013</v>
      </c>
      <c r="K247" s="16">
        <f t="shared" si="123"/>
        <v>0</v>
      </c>
      <c r="L247" s="16">
        <f t="shared" si="123"/>
        <v>0</v>
      </c>
      <c r="M247" s="42">
        <f t="shared" si="123"/>
        <v>0.65000000000000013</v>
      </c>
      <c r="N247" s="16">
        <f t="shared" ref="N247" si="124">SUM(N243:N246)</f>
        <v>0.65000000000000013</v>
      </c>
      <c r="O247" s="16">
        <f t="shared" si="123"/>
        <v>0.65000000000000013</v>
      </c>
      <c r="P247" s="16">
        <f t="shared" si="123"/>
        <v>0</v>
      </c>
      <c r="Q247" s="16">
        <f t="shared" si="123"/>
        <v>0.69500000000000006</v>
      </c>
      <c r="R247" s="16">
        <f t="shared" si="123"/>
        <v>0</v>
      </c>
      <c r="S247" s="16">
        <f t="shared" ref="S247:W247" si="125">SUM(S243:S246)</f>
        <v>0</v>
      </c>
      <c r="T247" s="16">
        <f t="shared" si="125"/>
        <v>0</v>
      </c>
      <c r="U247" s="16">
        <f t="shared" si="125"/>
        <v>0</v>
      </c>
      <c r="V247" s="16">
        <f t="shared" si="125"/>
        <v>0</v>
      </c>
      <c r="W247" s="16">
        <f t="shared" si="125"/>
        <v>0.6797727272727272</v>
      </c>
    </row>
    <row r="248" spans="1:23" hidden="1" outlineLevel="2">
      <c r="A248" s="2" t="s">
        <v>7</v>
      </c>
      <c r="B248" s="18">
        <v>0.09</v>
      </c>
      <c r="C248" s="12">
        <v>5.3999999999999999E-2</v>
      </c>
      <c r="D248" s="12">
        <f t="shared" ref="D248:E257" si="126">$B248*D129/$B129*D89/$B89</f>
        <v>5.3999999999999999E-2</v>
      </c>
      <c r="E248" s="12">
        <f t="shared" si="126"/>
        <v>4.9500000000000002E-2</v>
      </c>
      <c r="F248" s="13">
        <v>4.4999999999999998E-2</v>
      </c>
      <c r="G248" s="12">
        <v>6.3E-2</v>
      </c>
      <c r="H248" s="13">
        <v>0.05</v>
      </c>
      <c r="I248" s="13"/>
      <c r="J248" s="13">
        <v>4.4999999999999998E-2</v>
      </c>
      <c r="K248" s="13"/>
      <c r="L248" s="13"/>
      <c r="M248" s="41">
        <f t="shared" ref="M248:M257" si="127">$B248*M129/$B129*M89/$B89</f>
        <v>4.4999999999999998E-2</v>
      </c>
      <c r="N248" s="13">
        <v>5.3999999999999999E-2</v>
      </c>
      <c r="O248" s="12">
        <v>0.05</v>
      </c>
      <c r="P248" s="13"/>
      <c r="Q248" s="12">
        <f t="shared" ref="Q248" si="128">$B248*Q129/$B129*Q89/$B89</f>
        <v>4.4999999999999998E-2</v>
      </c>
      <c r="R248" s="13"/>
      <c r="S248" s="13"/>
      <c r="T248" s="13"/>
      <c r="U248" s="13"/>
      <c r="V248" s="13"/>
      <c r="W248" s="15">
        <f t="shared" ref="W248:W257" si="129">AVERAGE(C248:V248)</f>
        <v>5.040909090909091E-2</v>
      </c>
    </row>
    <row r="249" spans="1:23" hidden="1" outlineLevel="2">
      <c r="A249" s="2" t="s">
        <v>8</v>
      </c>
      <c r="B249" s="18">
        <v>0.04</v>
      </c>
      <c r="C249" s="12">
        <v>0.02</v>
      </c>
      <c r="D249" s="12">
        <f t="shared" si="126"/>
        <v>0.02</v>
      </c>
      <c r="E249" s="12">
        <f t="shared" si="126"/>
        <v>2.4E-2</v>
      </c>
      <c r="F249" s="13">
        <v>0.02</v>
      </c>
      <c r="G249" s="12">
        <v>0.02</v>
      </c>
      <c r="H249" s="13">
        <v>0.02</v>
      </c>
      <c r="I249" s="13"/>
      <c r="J249" s="13">
        <v>0.02</v>
      </c>
      <c r="K249" s="13"/>
      <c r="L249" s="13"/>
      <c r="M249" s="41">
        <f t="shared" si="127"/>
        <v>0.02</v>
      </c>
      <c r="N249" s="13">
        <v>0.02</v>
      </c>
      <c r="O249" s="12">
        <v>2.4E-2</v>
      </c>
      <c r="P249" s="13"/>
      <c r="Q249" s="12">
        <f t="shared" ref="Q249" si="130">$B249*Q130/$B130*Q90/$B90</f>
        <v>0.02</v>
      </c>
      <c r="R249" s="13"/>
      <c r="S249" s="13"/>
      <c r="T249" s="13"/>
      <c r="U249" s="13"/>
      <c r="V249" s="13"/>
      <c r="W249" s="15">
        <f t="shared" si="129"/>
        <v>2.0727272727272726E-2</v>
      </c>
    </row>
    <row r="250" spans="1:23" hidden="1" outlineLevel="2">
      <c r="A250" s="2" t="s">
        <v>9</v>
      </c>
      <c r="B250" s="18">
        <v>0.1</v>
      </c>
      <c r="C250" s="12">
        <v>0.05</v>
      </c>
      <c r="D250" s="12">
        <f t="shared" si="126"/>
        <v>5.000000000000001E-2</v>
      </c>
      <c r="E250" s="12">
        <f t="shared" si="126"/>
        <v>5.000000000000001E-2</v>
      </c>
      <c r="F250" s="13">
        <v>0.05</v>
      </c>
      <c r="G250" s="12">
        <v>0.05</v>
      </c>
      <c r="H250" s="13">
        <v>0.05</v>
      </c>
      <c r="I250" s="13"/>
      <c r="J250" s="13">
        <v>0.05</v>
      </c>
      <c r="K250" s="13"/>
      <c r="L250" s="13"/>
      <c r="M250" s="41">
        <f t="shared" si="127"/>
        <v>5.000000000000001E-2</v>
      </c>
      <c r="N250" s="13">
        <v>0.05</v>
      </c>
      <c r="O250" s="12">
        <v>0.05</v>
      </c>
      <c r="P250" s="13"/>
      <c r="Q250" s="12">
        <f t="shared" ref="Q250" si="131">$B250*Q131/$B131*Q91/$B91</f>
        <v>5.000000000000001E-2</v>
      </c>
      <c r="R250" s="13"/>
      <c r="S250" s="13"/>
      <c r="T250" s="13"/>
      <c r="U250" s="13"/>
      <c r="V250" s="13"/>
      <c r="W250" s="15">
        <f t="shared" si="129"/>
        <v>4.9999999999999996E-2</v>
      </c>
    </row>
    <row r="251" spans="1:23" hidden="1" outlineLevel="2">
      <c r="A251" s="2" t="s">
        <v>10</v>
      </c>
      <c r="B251" s="18">
        <v>0.28999999999999998</v>
      </c>
      <c r="C251" s="12">
        <v>0.14499999999999999</v>
      </c>
      <c r="D251" s="12">
        <f t="shared" si="126"/>
        <v>0.14499999999999999</v>
      </c>
      <c r="E251" s="12">
        <f t="shared" si="126"/>
        <v>0.16022499999999998</v>
      </c>
      <c r="F251" s="13">
        <v>0.14499999999999999</v>
      </c>
      <c r="G251" s="12">
        <v>0.14499999999999999</v>
      </c>
      <c r="H251" s="13">
        <v>0.14499999999999999</v>
      </c>
      <c r="I251" s="13"/>
      <c r="J251" s="13">
        <v>0.14499999999999999</v>
      </c>
      <c r="K251" s="13"/>
      <c r="L251" s="13"/>
      <c r="M251" s="41">
        <f t="shared" si="127"/>
        <v>0.14499999999999999</v>
      </c>
      <c r="N251" s="13">
        <v>0.14499999999999999</v>
      </c>
      <c r="O251" s="12">
        <v>0.14499999999999999</v>
      </c>
      <c r="P251" s="13"/>
      <c r="Q251" s="12">
        <f t="shared" ref="Q251" si="132">$B251*Q132/$B132*Q92/$B92</f>
        <v>0.14499999999999999</v>
      </c>
      <c r="R251" s="13"/>
      <c r="S251" s="13"/>
      <c r="T251" s="13"/>
      <c r="U251" s="13"/>
      <c r="V251" s="13"/>
      <c r="W251" s="15">
        <f t="shared" si="129"/>
        <v>0.14638409090909091</v>
      </c>
    </row>
    <row r="252" spans="1:23" hidden="1" outlineLevel="2">
      <c r="A252" s="2" t="s">
        <v>11</v>
      </c>
      <c r="B252" s="18">
        <v>0.09</v>
      </c>
      <c r="C252" s="12">
        <v>4.4999999999999998E-2</v>
      </c>
      <c r="D252" s="12">
        <f t="shared" si="126"/>
        <v>4.4999999999999998E-2</v>
      </c>
      <c r="E252" s="12">
        <f t="shared" si="126"/>
        <v>4.4999999999999998E-2</v>
      </c>
      <c r="F252" s="13">
        <v>4.4999999999999998E-2</v>
      </c>
      <c r="G252" s="12">
        <v>4.4999999999999998E-2</v>
      </c>
      <c r="H252" s="13">
        <v>4.4999999999999998E-2</v>
      </c>
      <c r="I252" s="13"/>
      <c r="J252" s="13">
        <v>4.4999999999999998E-2</v>
      </c>
      <c r="K252" s="13"/>
      <c r="L252" s="13"/>
      <c r="M252" s="41">
        <f t="shared" si="127"/>
        <v>4.4999999999999998E-2</v>
      </c>
      <c r="N252" s="13">
        <v>4.4999999999999998E-2</v>
      </c>
      <c r="O252" s="12">
        <v>4.4999999999999998E-2</v>
      </c>
      <c r="P252" s="13"/>
      <c r="Q252" s="12">
        <f t="shared" ref="Q252" si="133">$B252*Q133/$B133*Q93/$B93</f>
        <v>4.4999999999999998E-2</v>
      </c>
      <c r="R252" s="13"/>
      <c r="S252" s="13"/>
      <c r="T252" s="13"/>
      <c r="U252" s="13"/>
      <c r="V252" s="13"/>
      <c r="W252" s="15">
        <f t="shared" si="129"/>
        <v>4.4999999999999991E-2</v>
      </c>
    </row>
    <row r="253" spans="1:23" hidden="1" outlineLevel="2">
      <c r="A253" s="2" t="s">
        <v>12</v>
      </c>
      <c r="B253" s="18">
        <v>0.12</v>
      </c>
      <c r="C253" s="12">
        <v>0.06</v>
      </c>
      <c r="D253" s="12">
        <f t="shared" si="126"/>
        <v>6.9600000000000009E-2</v>
      </c>
      <c r="E253" s="12">
        <f t="shared" si="126"/>
        <v>0.06</v>
      </c>
      <c r="F253" s="13">
        <v>0.06</v>
      </c>
      <c r="G253" s="12">
        <v>0.06</v>
      </c>
      <c r="H253" s="13">
        <v>0.06</v>
      </c>
      <c r="I253" s="13"/>
      <c r="J253" s="13">
        <v>0.06</v>
      </c>
      <c r="K253" s="13"/>
      <c r="L253" s="13"/>
      <c r="M253" s="41">
        <f t="shared" si="127"/>
        <v>0.06</v>
      </c>
      <c r="N253" s="13">
        <v>0.06</v>
      </c>
      <c r="O253" s="12">
        <v>0.06</v>
      </c>
      <c r="P253" s="13"/>
      <c r="Q253" s="12">
        <f t="shared" ref="Q253" si="134">$B253*Q134/$B134*Q94/$B94</f>
        <v>0.06</v>
      </c>
      <c r="R253" s="13"/>
      <c r="S253" s="13"/>
      <c r="T253" s="13"/>
      <c r="U253" s="13"/>
      <c r="V253" s="13"/>
      <c r="W253" s="15">
        <f t="shared" si="129"/>
        <v>6.0872727272727273E-2</v>
      </c>
    </row>
    <row r="254" spans="1:23" hidden="1" outlineLevel="2">
      <c r="A254" s="2" t="s">
        <v>13</v>
      </c>
      <c r="B254" s="18">
        <v>0.04</v>
      </c>
      <c r="C254" s="12">
        <v>0.04</v>
      </c>
      <c r="D254" s="12">
        <f t="shared" si="126"/>
        <v>0.04</v>
      </c>
      <c r="E254" s="12">
        <f t="shared" si="126"/>
        <v>0.04</v>
      </c>
      <c r="F254" s="13">
        <v>0.04</v>
      </c>
      <c r="G254" s="12">
        <v>0.04</v>
      </c>
      <c r="H254" s="13">
        <v>0.04</v>
      </c>
      <c r="I254" s="13"/>
      <c r="J254" s="13">
        <v>0.04</v>
      </c>
      <c r="K254" s="13"/>
      <c r="L254" s="13"/>
      <c r="M254" s="41">
        <f t="shared" si="127"/>
        <v>0.04</v>
      </c>
      <c r="N254" s="13">
        <v>0.04</v>
      </c>
      <c r="O254" s="12">
        <v>0.04</v>
      </c>
      <c r="P254" s="13"/>
      <c r="Q254" s="12">
        <f t="shared" ref="Q254" si="135">$B254*Q135/$B135*Q95/$B95</f>
        <v>0.04</v>
      </c>
      <c r="R254" s="13"/>
      <c r="S254" s="13"/>
      <c r="T254" s="13"/>
      <c r="U254" s="13"/>
      <c r="V254" s="13"/>
      <c r="W254" s="15">
        <f t="shared" si="129"/>
        <v>3.9999999999999994E-2</v>
      </c>
    </row>
    <row r="255" spans="1:23" hidden="1" outlineLevel="2">
      <c r="A255" s="2" t="s">
        <v>14</v>
      </c>
      <c r="B255" s="18">
        <v>0.09</v>
      </c>
      <c r="C255" s="12">
        <v>4.4999999999999998E-2</v>
      </c>
      <c r="D255" s="12">
        <f t="shared" si="126"/>
        <v>4.4999999999999998E-2</v>
      </c>
      <c r="E255" s="12">
        <f t="shared" si="126"/>
        <v>4.4999999999999998E-2</v>
      </c>
      <c r="F255" s="13">
        <v>4.4999999999999998E-2</v>
      </c>
      <c r="G255" s="12">
        <v>4.4999999999999998E-2</v>
      </c>
      <c r="H255" s="13">
        <v>4.4999999999999998E-2</v>
      </c>
      <c r="I255" s="13"/>
      <c r="J255" s="13">
        <v>4.4999999999999998E-2</v>
      </c>
      <c r="K255" s="13"/>
      <c r="L255" s="13"/>
      <c r="M255" s="41">
        <f t="shared" si="127"/>
        <v>4.4999999999999998E-2</v>
      </c>
      <c r="N255" s="13">
        <v>4.4999999999999998E-2</v>
      </c>
      <c r="O255" s="12">
        <v>4.4999999999999998E-2</v>
      </c>
      <c r="P255" s="13"/>
      <c r="Q255" s="12">
        <f t="shared" ref="Q255" si="136">$B255*Q136/$B136*Q96/$B96</f>
        <v>4.4999999999999998E-2</v>
      </c>
      <c r="R255" s="13"/>
      <c r="S255" s="13"/>
      <c r="T255" s="13"/>
      <c r="U255" s="13"/>
      <c r="V255" s="13"/>
      <c r="W255" s="15">
        <f t="shared" si="129"/>
        <v>4.4999999999999991E-2</v>
      </c>
    </row>
    <row r="256" spans="1:23" hidden="1" outlineLevel="2">
      <c r="A256" s="2" t="s">
        <v>15</v>
      </c>
      <c r="B256" s="18">
        <v>0.05</v>
      </c>
      <c r="C256" s="12">
        <v>0.05</v>
      </c>
      <c r="D256" s="12">
        <f t="shared" si="126"/>
        <v>5.000000000000001E-2</v>
      </c>
      <c r="E256" s="12">
        <f t="shared" si="126"/>
        <v>5.000000000000001E-2</v>
      </c>
      <c r="F256" s="13">
        <v>0.05</v>
      </c>
      <c r="G256" s="12">
        <v>0.05</v>
      </c>
      <c r="H256" s="13">
        <v>0.05</v>
      </c>
      <c r="I256" s="13"/>
      <c r="J256" s="13">
        <v>0.05</v>
      </c>
      <c r="K256" s="13"/>
      <c r="L256" s="13"/>
      <c r="M256" s="41">
        <f t="shared" si="127"/>
        <v>5.000000000000001E-2</v>
      </c>
      <c r="N256" s="13">
        <v>0.05</v>
      </c>
      <c r="O256" s="12">
        <v>0.05</v>
      </c>
      <c r="P256" s="13"/>
      <c r="Q256" s="12">
        <f t="shared" ref="Q256" si="137">$B256*Q137/$B137*Q97/$B97</f>
        <v>5.000000000000001E-2</v>
      </c>
      <c r="R256" s="13"/>
      <c r="S256" s="13"/>
      <c r="T256" s="13"/>
      <c r="U256" s="13"/>
      <c r="V256" s="13"/>
      <c r="W256" s="15">
        <f t="shared" si="129"/>
        <v>4.9999999999999996E-2</v>
      </c>
    </row>
    <row r="257" spans="1:23" hidden="1" outlineLevel="2">
      <c r="A257" s="2" t="s">
        <v>16</v>
      </c>
      <c r="B257" s="18">
        <v>0.09</v>
      </c>
      <c r="C257" s="12">
        <v>4.4999999999999998E-2</v>
      </c>
      <c r="D257" s="12">
        <f t="shared" si="126"/>
        <v>4.4999999999999998E-2</v>
      </c>
      <c r="E257" s="12">
        <f t="shared" si="126"/>
        <v>4.4999999999999998E-2</v>
      </c>
      <c r="F257" s="13">
        <v>4.4999999999999998E-2</v>
      </c>
      <c r="G257" s="12">
        <v>4.4999999999999998E-2</v>
      </c>
      <c r="H257" s="13">
        <v>0.05</v>
      </c>
      <c r="I257" s="13"/>
      <c r="J257" s="13">
        <v>4.4999999999999998E-2</v>
      </c>
      <c r="K257" s="13"/>
      <c r="L257" s="13"/>
      <c r="M257" s="41">
        <f t="shared" si="127"/>
        <v>4.4999999999999998E-2</v>
      </c>
      <c r="N257" s="13">
        <v>4.4999999999999998E-2</v>
      </c>
      <c r="O257" s="12">
        <v>4.4999999999999998E-2</v>
      </c>
      <c r="P257" s="13"/>
      <c r="Q257" s="12">
        <f t="shared" ref="Q257" si="138">$B257*Q138/$B138*Q98/$B98</f>
        <v>4.4999999999999998E-2</v>
      </c>
      <c r="R257" s="13"/>
      <c r="S257" s="13"/>
      <c r="T257" s="13"/>
      <c r="U257" s="13"/>
      <c r="V257" s="13"/>
      <c r="W257" s="15">
        <f t="shared" si="129"/>
        <v>4.5454545454545442E-2</v>
      </c>
    </row>
    <row r="258" spans="1:23" s="5" customFormat="1" hidden="1" outlineLevel="1" collapsed="1">
      <c r="A258" s="3" t="s">
        <v>17</v>
      </c>
      <c r="B258" s="16">
        <f>SUM(B248:B257)</f>
        <v>1</v>
      </c>
      <c r="C258" s="16">
        <f t="shared" ref="C258:R258" si="139">SUM(C248:C257)</f>
        <v>0.55400000000000005</v>
      </c>
      <c r="D258" s="16">
        <f t="shared" si="139"/>
        <v>0.56359999999999999</v>
      </c>
      <c r="E258" s="16">
        <f t="shared" si="139"/>
        <v>0.56872500000000004</v>
      </c>
      <c r="F258" s="16">
        <f t="shared" si="139"/>
        <v>0.54499999999999993</v>
      </c>
      <c r="G258" s="16">
        <f t="shared" si="139"/>
        <v>0.56300000000000006</v>
      </c>
      <c r="H258" s="16">
        <f t="shared" si="139"/>
        <v>0.55500000000000005</v>
      </c>
      <c r="I258" s="16">
        <f t="shared" si="139"/>
        <v>0</v>
      </c>
      <c r="J258" s="16">
        <f t="shared" si="139"/>
        <v>0.54499999999999993</v>
      </c>
      <c r="K258" s="16">
        <f t="shared" si="139"/>
        <v>0</v>
      </c>
      <c r="L258" s="16">
        <f t="shared" si="139"/>
        <v>0</v>
      </c>
      <c r="M258" s="42">
        <f t="shared" si="139"/>
        <v>0.54499999999999993</v>
      </c>
      <c r="N258" s="16">
        <f t="shared" si="139"/>
        <v>0.55400000000000005</v>
      </c>
      <c r="O258" s="16">
        <f t="shared" si="139"/>
        <v>0.55400000000000005</v>
      </c>
      <c r="P258" s="16">
        <f t="shared" si="139"/>
        <v>0</v>
      </c>
      <c r="Q258" s="16">
        <f t="shared" si="139"/>
        <v>0.54499999999999993</v>
      </c>
      <c r="R258" s="16">
        <f t="shared" si="139"/>
        <v>0</v>
      </c>
      <c r="S258" s="16">
        <f t="shared" ref="S258:W258" si="140">SUM(S248:S257)</f>
        <v>0</v>
      </c>
      <c r="T258" s="16">
        <f t="shared" si="140"/>
        <v>0</v>
      </c>
      <c r="U258" s="16">
        <f t="shared" si="140"/>
        <v>0</v>
      </c>
      <c r="V258" s="16">
        <f t="shared" si="140"/>
        <v>0</v>
      </c>
      <c r="W258" s="16">
        <f t="shared" si="140"/>
        <v>0.55384772727272724</v>
      </c>
    </row>
    <row r="259" spans="1:23" collapsed="1">
      <c r="A259" s="3" t="s">
        <v>18</v>
      </c>
      <c r="B259" s="16">
        <f t="shared" ref="B259:R259" si="141">0.4*B247+0.6*B258</f>
        <v>1</v>
      </c>
      <c r="C259" s="16">
        <f t="shared" si="141"/>
        <v>0.62540000000000007</v>
      </c>
      <c r="D259" s="16">
        <f t="shared" si="141"/>
        <v>0.59816000000000003</v>
      </c>
      <c r="E259" s="16">
        <f t="shared" si="141"/>
        <v>0.65123500000000001</v>
      </c>
      <c r="F259" s="16">
        <f t="shared" si="141"/>
        <v>0.58699999999999997</v>
      </c>
      <c r="G259" s="16">
        <f t="shared" si="141"/>
        <v>0.59780000000000011</v>
      </c>
      <c r="H259" s="16">
        <f t="shared" si="141"/>
        <v>0.623</v>
      </c>
      <c r="I259" s="16">
        <f t="shared" si="141"/>
        <v>0</v>
      </c>
      <c r="J259" s="16">
        <f t="shared" si="141"/>
        <v>0.58699999999999997</v>
      </c>
      <c r="K259" s="16">
        <f t="shared" si="141"/>
        <v>0</v>
      </c>
      <c r="L259" s="16">
        <f t="shared" si="141"/>
        <v>0</v>
      </c>
      <c r="M259" s="42">
        <f t="shared" si="141"/>
        <v>0.58699999999999997</v>
      </c>
      <c r="N259" s="16">
        <f t="shared" si="141"/>
        <v>0.59240000000000004</v>
      </c>
      <c r="O259" s="16">
        <f t="shared" si="141"/>
        <v>0.59240000000000004</v>
      </c>
      <c r="P259" s="16">
        <f t="shared" si="141"/>
        <v>0</v>
      </c>
      <c r="Q259" s="16">
        <f t="shared" si="141"/>
        <v>0.60499999999999998</v>
      </c>
      <c r="R259" s="16">
        <f t="shared" si="141"/>
        <v>0</v>
      </c>
      <c r="S259" s="16">
        <f t="shared" ref="S259:W259" si="142">0.4*S247+0.6*S258</f>
        <v>0</v>
      </c>
      <c r="T259" s="16">
        <f t="shared" si="142"/>
        <v>0</v>
      </c>
      <c r="U259" s="16">
        <f t="shared" si="142"/>
        <v>0</v>
      </c>
      <c r="V259" s="16">
        <f t="shared" si="142"/>
        <v>0</v>
      </c>
      <c r="W259" s="16">
        <f t="shared" si="142"/>
        <v>0.60421772727272716</v>
      </c>
    </row>
    <row r="260" spans="1:23">
      <c r="F260" s="17"/>
      <c r="M260" s="43"/>
      <c r="W260" s="17"/>
    </row>
    <row r="261" spans="1:23">
      <c r="A261" s="28" t="s">
        <v>62</v>
      </c>
      <c r="B261" s="7"/>
      <c r="C261" s="7"/>
      <c r="D261" s="7"/>
      <c r="E261" s="7"/>
      <c r="F261" s="14"/>
      <c r="G261" s="7"/>
      <c r="H261" s="7"/>
      <c r="I261" s="7"/>
      <c r="J261" s="7"/>
      <c r="K261" s="7"/>
      <c r="L261" s="7"/>
      <c r="M261" s="39"/>
      <c r="N261" s="7"/>
      <c r="O261" s="7"/>
      <c r="P261" s="7"/>
      <c r="Q261" s="7"/>
      <c r="R261" s="7"/>
      <c r="S261" s="7"/>
      <c r="T261" s="7"/>
      <c r="U261" s="7"/>
      <c r="V261" s="7"/>
      <c r="W261" s="14"/>
    </row>
    <row r="262" spans="1:23" hidden="1" outlineLevel="2">
      <c r="A262" s="2" t="s">
        <v>2</v>
      </c>
      <c r="B262" s="18">
        <v>0.25</v>
      </c>
      <c r="C262" s="12">
        <f>C4*C224/B262</f>
        <v>0.25</v>
      </c>
      <c r="D262" s="12">
        <f t="shared" ref="D262:E265" si="143">$B262*D224/$B224*D4/$B4</f>
        <v>0.25</v>
      </c>
      <c r="E262" s="12">
        <f t="shared" si="143"/>
        <v>0.25</v>
      </c>
      <c r="F262" s="13">
        <f>F224*F4/B4</f>
        <v>0.25</v>
      </c>
      <c r="G262" s="29">
        <f>G224*G4/B4</f>
        <v>0.2</v>
      </c>
      <c r="H262" s="13">
        <v>0.25</v>
      </c>
      <c r="I262" s="13"/>
      <c r="J262" s="13">
        <v>0.2</v>
      </c>
      <c r="K262" s="13"/>
      <c r="L262" s="13"/>
      <c r="M262" s="41">
        <f>$B262*M224/$B224*M4/$B4</f>
        <v>0.25</v>
      </c>
      <c r="N262" s="13">
        <v>0.2</v>
      </c>
      <c r="O262" s="12">
        <v>0.25</v>
      </c>
      <c r="P262" s="13"/>
      <c r="Q262" s="12">
        <f>$B262*Q224/$B224*Q4/$B4</f>
        <v>0.25</v>
      </c>
      <c r="R262" s="13">
        <v>0.25</v>
      </c>
      <c r="S262" s="13"/>
      <c r="T262" s="13"/>
      <c r="U262" s="13"/>
      <c r="V262" s="13"/>
      <c r="W262" s="15">
        <f>AVERAGE(C262:V262)</f>
        <v>0.23750000000000002</v>
      </c>
    </row>
    <row r="263" spans="1:23" hidden="1" outlineLevel="2">
      <c r="A263" s="2" t="s">
        <v>3</v>
      </c>
      <c r="B263" s="18">
        <v>0.15</v>
      </c>
      <c r="C263" s="12">
        <f>C5*C225/B263</f>
        <v>3.7499999999999999E-2</v>
      </c>
      <c r="D263" s="12">
        <f t="shared" si="143"/>
        <v>3.7499999999999999E-2</v>
      </c>
      <c r="E263" s="12">
        <f t="shared" si="143"/>
        <v>0.06</v>
      </c>
      <c r="F263" s="13">
        <f>F225*F5/B5</f>
        <v>3.7499999999999999E-2</v>
      </c>
      <c r="G263" s="29">
        <f>G225*G5/B5</f>
        <v>3.7999999999999999E-2</v>
      </c>
      <c r="H263" s="13">
        <v>0.04</v>
      </c>
      <c r="I263" s="13"/>
      <c r="J263" s="13">
        <v>3.7999999999999999E-2</v>
      </c>
      <c r="K263" s="13"/>
      <c r="L263" s="13"/>
      <c r="M263" s="41">
        <f>$B263*M225/$B225*M5/$B5</f>
        <v>3.7499999999999999E-2</v>
      </c>
      <c r="N263" s="13">
        <v>2.5999999999999999E-2</v>
      </c>
      <c r="O263" s="12">
        <v>3.7499999999999999E-2</v>
      </c>
      <c r="P263" s="13"/>
      <c r="Q263" s="12">
        <f>$B263*Q225/$B225*Q5/$B5</f>
        <v>3.7499999999999999E-2</v>
      </c>
      <c r="R263" s="13">
        <v>3.7499999999999999E-2</v>
      </c>
      <c r="S263" s="13"/>
      <c r="T263" s="13"/>
      <c r="U263" s="13"/>
      <c r="V263" s="13"/>
      <c r="W263" s="15">
        <f t="shared" ref="W263:W265" si="144">AVERAGE(C263:V263)</f>
        <v>3.8708333333333324E-2</v>
      </c>
    </row>
    <row r="264" spans="1:23" hidden="1" outlineLevel="2">
      <c r="A264" s="2" t="s">
        <v>4</v>
      </c>
      <c r="B264" s="18">
        <v>0.55000000000000004</v>
      </c>
      <c r="C264" s="12">
        <f>C6*C226/B264</f>
        <v>0.27500000000000002</v>
      </c>
      <c r="D264" s="12">
        <f t="shared" si="143"/>
        <v>0.13750000000000001</v>
      </c>
      <c r="E264" s="12">
        <f t="shared" si="143"/>
        <v>0.30250000000000005</v>
      </c>
      <c r="F264" s="13">
        <f>F226*F6/B6</f>
        <v>0.11</v>
      </c>
      <c r="G264" s="29">
        <f>G226*G6/B6</f>
        <v>0.13750000000000001</v>
      </c>
      <c r="H264" s="13">
        <v>0.183</v>
      </c>
      <c r="I264" s="13"/>
      <c r="J264" s="13">
        <v>0.14000000000000001</v>
      </c>
      <c r="K264" s="13"/>
      <c r="L264" s="13"/>
      <c r="M264" s="41">
        <f>$B264*M226/$B226*M6/$B6</f>
        <v>0.13750000000000001</v>
      </c>
      <c r="N264" s="13">
        <v>0.125</v>
      </c>
      <c r="O264" s="12">
        <v>0.13750000000000001</v>
      </c>
      <c r="P264" s="13"/>
      <c r="Q264" s="12">
        <f>$B264*Q226/$B226*Q6/$B6</f>
        <v>0.1925</v>
      </c>
      <c r="R264" s="13">
        <v>0.30250000000000005</v>
      </c>
      <c r="S264" s="13"/>
      <c r="T264" s="13"/>
      <c r="U264" s="13"/>
      <c r="V264" s="13"/>
      <c r="W264" s="15">
        <f t="shared" si="144"/>
        <v>0.18170833333333336</v>
      </c>
    </row>
    <row r="265" spans="1:23" hidden="1" outlineLevel="2">
      <c r="A265" s="2" t="s">
        <v>5</v>
      </c>
      <c r="B265" s="18">
        <v>0.05</v>
      </c>
      <c r="C265" s="12">
        <f>C7*C227/B265</f>
        <v>5.000000000000001E-2</v>
      </c>
      <c r="D265" s="12">
        <f t="shared" si="143"/>
        <v>5.000000000000001E-2</v>
      </c>
      <c r="E265" s="12">
        <f t="shared" si="143"/>
        <v>5.000000000000001E-2</v>
      </c>
      <c r="F265" s="13">
        <f>F227*F7/B7</f>
        <v>5.000000000000001E-2</v>
      </c>
      <c r="G265" s="29">
        <f>G227*G7/B7</f>
        <v>5.000000000000001E-2</v>
      </c>
      <c r="H265" s="13">
        <v>0.05</v>
      </c>
      <c r="I265" s="13"/>
      <c r="J265" s="13">
        <v>0.05</v>
      </c>
      <c r="K265" s="13"/>
      <c r="L265" s="13"/>
      <c r="M265" s="41">
        <f>$B265*M227/$B227*M7/$B7</f>
        <v>5.000000000000001E-2</v>
      </c>
      <c r="N265" s="13">
        <v>0.05</v>
      </c>
      <c r="O265" s="12">
        <v>0.05</v>
      </c>
      <c r="P265" s="13"/>
      <c r="Q265" s="12">
        <f>$B265*Q227/$B227*Q7/$B7</f>
        <v>3.0000000000000002E-2</v>
      </c>
      <c r="R265" s="13">
        <v>5.000000000000001E-2</v>
      </c>
      <c r="S265" s="13"/>
      <c r="T265" s="13"/>
      <c r="U265" s="13"/>
      <c r="V265" s="13"/>
      <c r="W265" s="15">
        <f t="shared" si="144"/>
        <v>4.8333333333333339E-2</v>
      </c>
    </row>
    <row r="266" spans="1:23" s="5" customFormat="1" hidden="1" outlineLevel="1" collapsed="1">
      <c r="A266" s="3" t="s">
        <v>6</v>
      </c>
      <c r="B266" s="16">
        <f>SUM(B262:B265)</f>
        <v>1</v>
      </c>
      <c r="C266" s="16">
        <f t="shared" ref="C266:R266" si="145">SUM(C262:C265)</f>
        <v>0.61250000000000004</v>
      </c>
      <c r="D266" s="16">
        <f t="shared" si="145"/>
        <v>0.47499999999999998</v>
      </c>
      <c r="E266" s="16">
        <f t="shared" si="145"/>
        <v>0.66250000000000009</v>
      </c>
      <c r="F266" s="16">
        <f t="shared" si="145"/>
        <v>0.44749999999999995</v>
      </c>
      <c r="G266" s="16">
        <f t="shared" si="145"/>
        <v>0.42550000000000004</v>
      </c>
      <c r="H266" s="16">
        <f t="shared" si="145"/>
        <v>0.52300000000000002</v>
      </c>
      <c r="I266" s="16">
        <f t="shared" si="145"/>
        <v>0</v>
      </c>
      <c r="J266" s="16">
        <f t="shared" si="145"/>
        <v>0.42799999999999999</v>
      </c>
      <c r="K266" s="16">
        <f t="shared" si="145"/>
        <v>0</v>
      </c>
      <c r="L266" s="16">
        <f t="shared" si="145"/>
        <v>0</v>
      </c>
      <c r="M266" s="42">
        <f t="shared" si="145"/>
        <v>0.47499999999999998</v>
      </c>
      <c r="N266" s="16">
        <f t="shared" ref="N266" si="146">SUM(N262:N265)</f>
        <v>0.40099999999999997</v>
      </c>
      <c r="O266" s="16">
        <f t="shared" si="145"/>
        <v>0.47499999999999998</v>
      </c>
      <c r="P266" s="16">
        <f t="shared" si="145"/>
        <v>0</v>
      </c>
      <c r="Q266" s="16">
        <f t="shared" si="145"/>
        <v>0.51</v>
      </c>
      <c r="R266" s="16">
        <f t="shared" si="145"/>
        <v>0.64000000000000012</v>
      </c>
      <c r="S266" s="16">
        <f t="shared" ref="S266:W266" si="147">SUM(S262:S265)</f>
        <v>0</v>
      </c>
      <c r="T266" s="16">
        <f t="shared" si="147"/>
        <v>0</v>
      </c>
      <c r="U266" s="16">
        <f t="shared" si="147"/>
        <v>0</v>
      </c>
      <c r="V266" s="16">
        <f t="shared" si="147"/>
        <v>0</v>
      </c>
      <c r="W266" s="16">
        <f t="shared" si="147"/>
        <v>0.50625000000000009</v>
      </c>
    </row>
    <row r="267" spans="1:23" hidden="1" outlineLevel="2">
      <c r="A267" s="2" t="s">
        <v>7</v>
      </c>
      <c r="B267" s="18">
        <v>0.09</v>
      </c>
      <c r="C267" s="12">
        <f t="shared" ref="C267:C276" si="148">C9*C229/B267</f>
        <v>7.1999999999999998E-3</v>
      </c>
      <c r="D267" s="12">
        <f t="shared" ref="D267:E276" si="149">$B267*D229/$B229*D9/$B9</f>
        <v>6.8399999999999963E-3</v>
      </c>
      <c r="E267" s="12">
        <f t="shared" si="149"/>
        <v>7.3124999999999987E-3</v>
      </c>
      <c r="F267" s="13">
        <f t="shared" ref="F267:F276" si="150">F229*F9/B9</f>
        <v>4.4999999999999997E-3</v>
      </c>
      <c r="G267" s="29">
        <f t="shared" ref="G267:G276" si="151">G229*G9/B9</f>
        <v>0.01</v>
      </c>
      <c r="H267" s="13">
        <v>7.0000000000000001E-3</v>
      </c>
      <c r="I267" s="13"/>
      <c r="J267" s="13">
        <v>6.0000000000000001E-3</v>
      </c>
      <c r="K267" s="13"/>
      <c r="L267" s="13"/>
      <c r="M267" s="41">
        <f t="shared" ref="M267:M276" si="152">$B267*M229/$B229*M9/$B9</f>
        <v>4.4999999999999997E-3</v>
      </c>
      <c r="N267" s="13">
        <v>7.0000000000000001E-3</v>
      </c>
      <c r="O267" s="12">
        <v>7.0000000000000001E-3</v>
      </c>
      <c r="P267" s="13"/>
      <c r="Q267" s="12">
        <f t="shared" ref="Q267:Q276" si="153">$B267*Q229/$B229*Q9/$B9</f>
        <v>4.4999999999999997E-3</v>
      </c>
      <c r="R267" s="13">
        <v>1.7999999999999999E-2</v>
      </c>
      <c r="S267" s="13"/>
      <c r="T267" s="13"/>
      <c r="U267" s="13"/>
      <c r="V267" s="13"/>
      <c r="W267" s="15">
        <f t="shared" ref="W267:W276" si="154">AVERAGE(C267:V267)</f>
        <v>7.4877083333333332E-3</v>
      </c>
    </row>
    <row r="268" spans="1:23" hidden="1" outlineLevel="2">
      <c r="A268" s="2" t="s">
        <v>8</v>
      </c>
      <c r="B268" s="18">
        <v>0.04</v>
      </c>
      <c r="C268" s="12">
        <f t="shared" si="148"/>
        <v>2E-3</v>
      </c>
      <c r="D268" s="12">
        <f t="shared" si="149"/>
        <v>1.5000000000000002E-3</v>
      </c>
      <c r="E268" s="12">
        <f t="shared" si="149"/>
        <v>7.3600000000000002E-3</v>
      </c>
      <c r="F268" s="13">
        <f t="shared" si="150"/>
        <v>2E-3</v>
      </c>
      <c r="G268" s="29">
        <f t="shared" si="151"/>
        <v>2E-3</v>
      </c>
      <c r="H268" s="13">
        <v>3.0000000000000001E-3</v>
      </c>
      <c r="I268" s="13"/>
      <c r="J268" s="13">
        <v>2E-3</v>
      </c>
      <c r="K268" s="13"/>
      <c r="L268" s="13"/>
      <c r="M268" s="41">
        <f t="shared" si="152"/>
        <v>2E-3</v>
      </c>
      <c r="N268" s="13">
        <v>2E-3</v>
      </c>
      <c r="O268" s="12">
        <v>4.0000000000000001E-3</v>
      </c>
      <c r="P268" s="13"/>
      <c r="Q268" s="12">
        <f t="shared" si="153"/>
        <v>4.5750000000000001E-3</v>
      </c>
      <c r="R268" s="13">
        <v>1.84E-2</v>
      </c>
      <c r="S268" s="13"/>
      <c r="T268" s="13"/>
      <c r="U268" s="13"/>
      <c r="V268" s="13"/>
      <c r="W268" s="15">
        <f t="shared" si="154"/>
        <v>4.2362500000000004E-3</v>
      </c>
    </row>
    <row r="269" spans="1:23" hidden="1" outlineLevel="2">
      <c r="A269" s="2" t="s">
        <v>9</v>
      </c>
      <c r="B269" s="18">
        <v>0.1</v>
      </c>
      <c r="C269" s="12">
        <f t="shared" si="148"/>
        <v>5.0000000000000001E-3</v>
      </c>
      <c r="D269" s="12">
        <f t="shared" si="149"/>
        <v>4.7499999999999999E-3</v>
      </c>
      <c r="E269" s="12">
        <f t="shared" si="149"/>
        <v>5.0000000000000001E-3</v>
      </c>
      <c r="F269" s="13">
        <f t="shared" si="150"/>
        <v>5.0000000000000001E-3</v>
      </c>
      <c r="G269" s="29">
        <f t="shared" si="151"/>
        <v>5.0000000000000001E-3</v>
      </c>
      <c r="H269" s="13">
        <v>5.0000000000000001E-3</v>
      </c>
      <c r="I269" s="13"/>
      <c r="J269" s="13">
        <v>5.0000000000000001E-3</v>
      </c>
      <c r="K269" s="13"/>
      <c r="L269" s="13"/>
      <c r="M269" s="41">
        <f t="shared" si="152"/>
        <v>5.000000000000001E-3</v>
      </c>
      <c r="N269" s="13">
        <v>5.0000000000000001E-3</v>
      </c>
      <c r="O269" s="12">
        <v>5.0000000000000001E-3</v>
      </c>
      <c r="P269" s="13"/>
      <c r="Q269" s="12">
        <f t="shared" si="153"/>
        <v>4.850000000000001E-3</v>
      </c>
      <c r="R269" s="13">
        <v>1.6E-2</v>
      </c>
      <c r="S269" s="13"/>
      <c r="T269" s="13"/>
      <c r="U269" s="13"/>
      <c r="V269" s="13"/>
      <c r="W269" s="15">
        <f t="shared" si="154"/>
        <v>5.8833333333333333E-3</v>
      </c>
    </row>
    <row r="270" spans="1:23" hidden="1" outlineLevel="2">
      <c r="A270" s="2" t="s">
        <v>10</v>
      </c>
      <c r="B270" s="18">
        <v>0.28999999999999998</v>
      </c>
      <c r="C270" s="12">
        <f t="shared" si="148"/>
        <v>3.6249999999999998E-2</v>
      </c>
      <c r="D270" s="12">
        <f t="shared" si="149"/>
        <v>4.3499999999999997E-2</v>
      </c>
      <c r="E270" s="12">
        <f t="shared" si="149"/>
        <v>2.6999000000000002E-2</v>
      </c>
      <c r="F270" s="13">
        <f t="shared" si="150"/>
        <v>4.3499999999999997E-2</v>
      </c>
      <c r="G270" s="29">
        <f t="shared" si="151"/>
        <v>1.46E-2</v>
      </c>
      <c r="H270" s="13">
        <v>0.03</v>
      </c>
      <c r="I270" s="13"/>
      <c r="J270" s="13">
        <v>1.4999999999999999E-2</v>
      </c>
      <c r="K270" s="13"/>
      <c r="L270" s="13"/>
      <c r="M270" s="41">
        <f t="shared" si="152"/>
        <v>1.4499999999999999E-2</v>
      </c>
      <c r="N270" s="13">
        <v>4.3999999999999997E-2</v>
      </c>
      <c r="O270" s="12">
        <v>1.7999999999999999E-2</v>
      </c>
      <c r="P270" s="13"/>
      <c r="Q270" s="12">
        <f t="shared" si="153"/>
        <v>1.4075000000000002E-2</v>
      </c>
      <c r="R270" s="13">
        <v>6.2639999999999987E-2</v>
      </c>
      <c r="S270" s="13"/>
      <c r="T270" s="13"/>
      <c r="U270" s="13"/>
      <c r="V270" s="13"/>
      <c r="W270" s="15">
        <f t="shared" si="154"/>
        <v>3.0255333333333329E-2</v>
      </c>
    </row>
    <row r="271" spans="1:23" hidden="1" outlineLevel="2">
      <c r="A271" s="2" t="s">
        <v>11</v>
      </c>
      <c r="B271" s="18">
        <v>0.09</v>
      </c>
      <c r="C271" s="12">
        <f t="shared" si="148"/>
        <v>4.4999999999999997E-3</v>
      </c>
      <c r="D271" s="12">
        <f t="shared" si="149"/>
        <v>1.35E-2</v>
      </c>
      <c r="E271" s="12">
        <f t="shared" si="149"/>
        <v>5.6249999999999998E-3</v>
      </c>
      <c r="F271" s="13">
        <f t="shared" si="150"/>
        <v>1.35E-2</v>
      </c>
      <c r="G271" s="29">
        <f t="shared" si="151"/>
        <v>4.5999999999999999E-3</v>
      </c>
      <c r="H271" s="13">
        <v>0.01</v>
      </c>
      <c r="I271" s="13"/>
      <c r="J271" s="13">
        <v>4.5999999999999999E-3</v>
      </c>
      <c r="K271" s="13"/>
      <c r="L271" s="13"/>
      <c r="M271" s="41">
        <f t="shared" si="152"/>
        <v>4.5000000000000005E-3</v>
      </c>
      <c r="N271" s="13">
        <v>5.0000000000000001E-3</v>
      </c>
      <c r="O271" s="12">
        <v>4.4999999999999997E-3</v>
      </c>
      <c r="P271" s="13"/>
      <c r="Q271" s="12">
        <f t="shared" si="153"/>
        <v>8.7250000000000001E-3</v>
      </c>
      <c r="R271" s="13">
        <v>1.4976000000000001E-2</v>
      </c>
      <c r="S271" s="13"/>
      <c r="T271" s="13"/>
      <c r="U271" s="13"/>
      <c r="V271" s="13"/>
      <c r="W271" s="15">
        <f t="shared" si="154"/>
        <v>7.8355000000000005E-3</v>
      </c>
    </row>
    <row r="272" spans="1:23" hidden="1" outlineLevel="2">
      <c r="A272" s="2" t="s">
        <v>12</v>
      </c>
      <c r="B272" s="18">
        <v>0.12</v>
      </c>
      <c r="C272" s="12">
        <f t="shared" si="148"/>
        <v>6.0000000000000001E-3</v>
      </c>
      <c r="D272" s="12">
        <f t="shared" si="149"/>
        <v>8.4359999999999973E-3</v>
      </c>
      <c r="E272" s="12">
        <f t="shared" si="149"/>
        <v>5.9999999999999984E-3</v>
      </c>
      <c r="F272" s="13">
        <f t="shared" si="150"/>
        <v>6.0000000000000001E-3</v>
      </c>
      <c r="G272" s="29">
        <f t="shared" si="151"/>
        <v>6.0000000000000001E-3</v>
      </c>
      <c r="H272" s="13">
        <v>6.0000000000000001E-3</v>
      </c>
      <c r="I272" s="13"/>
      <c r="J272" s="13">
        <v>6.0000000000000001E-3</v>
      </c>
      <c r="K272" s="13"/>
      <c r="L272" s="13"/>
      <c r="M272" s="41">
        <f t="shared" si="152"/>
        <v>6.0000000000000001E-3</v>
      </c>
      <c r="N272" s="13">
        <v>6.0000000000000001E-3</v>
      </c>
      <c r="O272" s="12">
        <v>6.0000000000000001E-3</v>
      </c>
      <c r="P272" s="13"/>
      <c r="Q272" s="12">
        <f t="shared" si="153"/>
        <v>1.1650000000000001E-2</v>
      </c>
      <c r="R272" s="13">
        <v>2.4E-2</v>
      </c>
      <c r="S272" s="13"/>
      <c r="T272" s="13"/>
      <c r="U272" s="13"/>
      <c r="V272" s="13"/>
      <c r="W272" s="15">
        <f t="shared" si="154"/>
        <v>8.1738333333333316E-3</v>
      </c>
    </row>
    <row r="273" spans="1:23" hidden="1" outlineLevel="2">
      <c r="A273" s="2" t="s">
        <v>13</v>
      </c>
      <c r="B273" s="18">
        <v>0.04</v>
      </c>
      <c r="C273" s="12">
        <f t="shared" si="148"/>
        <v>0.04</v>
      </c>
      <c r="D273" s="12">
        <f t="shared" si="149"/>
        <v>0.04</v>
      </c>
      <c r="E273" s="12">
        <f t="shared" si="149"/>
        <v>0.04</v>
      </c>
      <c r="F273" s="13">
        <f t="shared" si="150"/>
        <v>0.04</v>
      </c>
      <c r="G273" s="29">
        <f t="shared" si="151"/>
        <v>2.4E-2</v>
      </c>
      <c r="H273" s="13">
        <v>0.04</v>
      </c>
      <c r="I273" s="13"/>
      <c r="J273" s="13">
        <v>0.04</v>
      </c>
      <c r="K273" s="13"/>
      <c r="L273" s="13"/>
      <c r="M273" s="41">
        <f t="shared" si="152"/>
        <v>0.04</v>
      </c>
      <c r="N273" s="13">
        <v>0.04</v>
      </c>
      <c r="O273" s="12">
        <v>0.04</v>
      </c>
      <c r="P273" s="13"/>
      <c r="Q273" s="12">
        <f t="shared" si="153"/>
        <v>0.04</v>
      </c>
      <c r="R273" s="13">
        <v>0.04</v>
      </c>
      <c r="S273" s="13"/>
      <c r="T273" s="13"/>
      <c r="U273" s="13"/>
      <c r="V273" s="13"/>
      <c r="W273" s="15">
        <f t="shared" si="154"/>
        <v>3.8666666666666662E-2</v>
      </c>
    </row>
    <row r="274" spans="1:23" hidden="1" outlineLevel="2">
      <c r="A274" s="2" t="s">
        <v>14</v>
      </c>
      <c r="B274" s="18">
        <v>0.09</v>
      </c>
      <c r="C274" s="12">
        <f t="shared" si="148"/>
        <v>2.2499999999999999E-2</v>
      </c>
      <c r="D274" s="12">
        <f t="shared" si="149"/>
        <v>2.2499999999999999E-2</v>
      </c>
      <c r="E274" s="12">
        <f t="shared" si="149"/>
        <v>2.2499999999999999E-2</v>
      </c>
      <c r="F274" s="13">
        <f t="shared" si="150"/>
        <v>2.2499999999999999E-2</v>
      </c>
      <c r="G274" s="29">
        <f t="shared" si="151"/>
        <v>2.3E-2</v>
      </c>
      <c r="H274" s="13">
        <v>2.3E-2</v>
      </c>
      <c r="I274" s="13"/>
      <c r="J274" s="13">
        <v>2.3E-2</v>
      </c>
      <c r="K274" s="13"/>
      <c r="L274" s="13"/>
      <c r="M274" s="41">
        <f t="shared" si="152"/>
        <v>2.2499999999999999E-2</v>
      </c>
      <c r="N274" s="13">
        <v>2.3E-2</v>
      </c>
      <c r="O274" s="12">
        <v>2.2499999999999999E-2</v>
      </c>
      <c r="P274" s="13"/>
      <c r="Q274" s="12">
        <f t="shared" si="153"/>
        <v>2.2499999999999999E-2</v>
      </c>
      <c r="R274" s="13">
        <v>0.09</v>
      </c>
      <c r="S274" s="13"/>
      <c r="T274" s="13"/>
      <c r="U274" s="13"/>
      <c r="V274" s="13"/>
      <c r="W274" s="15">
        <f t="shared" si="154"/>
        <v>2.8291666666666659E-2</v>
      </c>
    </row>
    <row r="275" spans="1:23" hidden="1" outlineLevel="2">
      <c r="A275" s="2" t="s">
        <v>15</v>
      </c>
      <c r="B275" s="18">
        <v>0.05</v>
      </c>
      <c r="C275" s="12">
        <f t="shared" si="148"/>
        <v>0.02</v>
      </c>
      <c r="D275" s="12">
        <f t="shared" si="149"/>
        <v>3.0000000000000002E-2</v>
      </c>
      <c r="E275" s="12">
        <f t="shared" si="149"/>
        <v>2.0000000000000007E-2</v>
      </c>
      <c r="F275" s="13">
        <f t="shared" si="150"/>
        <v>5.000000000000001E-2</v>
      </c>
      <c r="G275" s="29">
        <f t="shared" si="151"/>
        <v>5.000000000000001E-2</v>
      </c>
      <c r="H275" s="13">
        <v>0.02</v>
      </c>
      <c r="I275" s="13"/>
      <c r="J275" s="13">
        <v>0.05</v>
      </c>
      <c r="K275" s="13"/>
      <c r="L275" s="13"/>
      <c r="M275" s="41">
        <f t="shared" si="152"/>
        <v>5.000000000000001E-2</v>
      </c>
      <c r="N275" s="13">
        <v>0.02</v>
      </c>
      <c r="O275" s="12">
        <v>0.05</v>
      </c>
      <c r="P275" s="13"/>
      <c r="Q275" s="12">
        <f t="shared" si="153"/>
        <v>2.0000000000000004E-2</v>
      </c>
      <c r="R275" s="13">
        <v>2.8999999999999998E-2</v>
      </c>
      <c r="S275" s="13"/>
      <c r="T275" s="13"/>
      <c r="U275" s="13"/>
      <c r="V275" s="13"/>
      <c r="W275" s="15">
        <f t="shared" si="154"/>
        <v>3.4083333333333334E-2</v>
      </c>
    </row>
    <row r="276" spans="1:23" hidden="1" outlineLevel="2">
      <c r="A276" s="2" t="s">
        <v>16</v>
      </c>
      <c r="B276" s="18">
        <v>0.09</v>
      </c>
      <c r="C276" s="12">
        <f t="shared" si="148"/>
        <v>2.2499999999999999E-2</v>
      </c>
      <c r="D276" s="12">
        <f t="shared" si="149"/>
        <v>2.2499999999999999E-2</v>
      </c>
      <c r="E276" s="12">
        <f t="shared" si="149"/>
        <v>0</v>
      </c>
      <c r="F276" s="13">
        <f t="shared" si="150"/>
        <v>2.2499999999999999E-2</v>
      </c>
      <c r="G276" s="29">
        <f t="shared" si="151"/>
        <v>2.3E-2</v>
      </c>
      <c r="H276" s="13">
        <v>0.02</v>
      </c>
      <c r="I276" s="13"/>
      <c r="J276" s="13">
        <v>2.3E-2</v>
      </c>
      <c r="K276" s="13"/>
      <c r="L276" s="13"/>
      <c r="M276" s="41">
        <f t="shared" si="152"/>
        <v>2.2499999999999999E-2</v>
      </c>
      <c r="N276" s="13">
        <v>2.3E-2</v>
      </c>
      <c r="O276" s="12">
        <v>2.2499999999999999E-2</v>
      </c>
      <c r="P276" s="13"/>
      <c r="Q276" s="12">
        <f t="shared" si="153"/>
        <v>2.2499999999999999E-2</v>
      </c>
      <c r="R276" s="13">
        <v>2.6373600000000001E-2</v>
      </c>
      <c r="S276" s="13"/>
      <c r="T276" s="13"/>
      <c r="U276" s="13"/>
      <c r="V276" s="13"/>
      <c r="W276" s="15">
        <f t="shared" si="154"/>
        <v>2.0864466666666664E-2</v>
      </c>
    </row>
    <row r="277" spans="1:23" s="5" customFormat="1" hidden="1" outlineLevel="1" collapsed="1">
      <c r="A277" s="3" t="s">
        <v>17</v>
      </c>
      <c r="B277" s="16">
        <f>SUM(B267:B276)</f>
        <v>1</v>
      </c>
      <c r="C277" s="16">
        <f t="shared" ref="C277:R277" si="155">SUM(C267:C276)</f>
        <v>0.16594999999999996</v>
      </c>
      <c r="D277" s="16">
        <f t="shared" si="155"/>
        <v>0.19352599999999998</v>
      </c>
      <c r="E277" s="16">
        <f t="shared" si="155"/>
        <v>0.14079650000000002</v>
      </c>
      <c r="F277" s="16">
        <f t="shared" si="155"/>
        <v>0.20949999999999999</v>
      </c>
      <c r="G277" s="16">
        <f t="shared" si="155"/>
        <v>0.16220000000000001</v>
      </c>
      <c r="H277" s="16">
        <f t="shared" si="155"/>
        <v>0.16399999999999998</v>
      </c>
      <c r="I277" s="16">
        <f t="shared" si="155"/>
        <v>0</v>
      </c>
      <c r="J277" s="16">
        <f t="shared" si="155"/>
        <v>0.17460000000000001</v>
      </c>
      <c r="K277" s="16">
        <f t="shared" si="155"/>
        <v>0</v>
      </c>
      <c r="L277" s="16">
        <f t="shared" si="155"/>
        <v>0</v>
      </c>
      <c r="M277" s="42">
        <f t="shared" si="155"/>
        <v>0.17150000000000001</v>
      </c>
      <c r="N277" s="16">
        <f t="shared" si="155"/>
        <v>0.17499999999999999</v>
      </c>
      <c r="O277" s="16">
        <f t="shared" si="155"/>
        <v>0.17949999999999997</v>
      </c>
      <c r="P277" s="16">
        <f t="shared" si="155"/>
        <v>0</v>
      </c>
      <c r="Q277" s="16">
        <f t="shared" si="155"/>
        <v>0.15337500000000001</v>
      </c>
      <c r="R277" s="16">
        <f t="shared" si="155"/>
        <v>0.33938959999999996</v>
      </c>
      <c r="S277" s="16">
        <f t="shared" ref="S277:W277" si="156">SUM(S267:S276)</f>
        <v>0</v>
      </c>
      <c r="T277" s="16">
        <f t="shared" si="156"/>
        <v>0</v>
      </c>
      <c r="U277" s="16">
        <f t="shared" si="156"/>
        <v>0</v>
      </c>
      <c r="V277" s="16">
        <f t="shared" si="156"/>
        <v>0</v>
      </c>
      <c r="W277" s="16">
        <f t="shared" si="156"/>
        <v>0.18577809166666664</v>
      </c>
    </row>
    <row r="278" spans="1:23" collapsed="1">
      <c r="A278" s="3" t="s">
        <v>18</v>
      </c>
      <c r="B278" s="16">
        <f t="shared" ref="B278:R278" si="157">0.4*B266+0.6*B277</f>
        <v>1</v>
      </c>
      <c r="C278" s="16">
        <f t="shared" si="157"/>
        <v>0.34456999999999999</v>
      </c>
      <c r="D278" s="16">
        <f t="shared" si="157"/>
        <v>0.30611559999999999</v>
      </c>
      <c r="E278" s="16">
        <f t="shared" si="157"/>
        <v>0.34947790000000006</v>
      </c>
      <c r="F278" s="16">
        <f t="shared" si="157"/>
        <v>0.30469999999999997</v>
      </c>
      <c r="G278" s="16">
        <f t="shared" si="157"/>
        <v>0.26752000000000004</v>
      </c>
      <c r="H278" s="16">
        <f t="shared" si="157"/>
        <v>0.30759999999999998</v>
      </c>
      <c r="I278" s="16">
        <f t="shared" si="157"/>
        <v>0</v>
      </c>
      <c r="J278" s="16">
        <f t="shared" si="157"/>
        <v>0.27596000000000004</v>
      </c>
      <c r="K278" s="16">
        <f t="shared" si="157"/>
        <v>0</v>
      </c>
      <c r="L278" s="16">
        <f t="shared" si="157"/>
        <v>0</v>
      </c>
      <c r="M278" s="42">
        <f t="shared" si="157"/>
        <v>0.29289999999999999</v>
      </c>
      <c r="N278" s="16">
        <f t="shared" si="157"/>
        <v>0.26539999999999997</v>
      </c>
      <c r="O278" s="16">
        <f t="shared" si="157"/>
        <v>0.29769999999999996</v>
      </c>
      <c r="P278" s="16">
        <f t="shared" si="157"/>
        <v>0</v>
      </c>
      <c r="Q278" s="16">
        <f t="shared" si="157"/>
        <v>0.29602500000000004</v>
      </c>
      <c r="R278" s="16">
        <f t="shared" si="157"/>
        <v>0.45963376</v>
      </c>
      <c r="S278" s="16">
        <f t="shared" ref="S278:W278" si="158">0.4*S266+0.6*S277</f>
        <v>0</v>
      </c>
      <c r="T278" s="16">
        <f t="shared" si="158"/>
        <v>0</v>
      </c>
      <c r="U278" s="16">
        <f t="shared" si="158"/>
        <v>0</v>
      </c>
      <c r="V278" s="16">
        <f t="shared" si="158"/>
        <v>0</v>
      </c>
      <c r="W278" s="16">
        <f t="shared" si="158"/>
        <v>0.31396685500000004</v>
      </c>
    </row>
    <row r="279" spans="1:23">
      <c r="F279" s="17"/>
      <c r="M279" s="43"/>
      <c r="W279" s="17"/>
    </row>
    <row r="280" spans="1:23">
      <c r="A280" s="46" t="s">
        <v>81</v>
      </c>
      <c r="B280" s="7"/>
      <c r="C280" s="7"/>
      <c r="D280" s="7"/>
      <c r="E280" s="7"/>
      <c r="F280" s="14"/>
      <c r="G280" s="7"/>
      <c r="H280" s="7"/>
      <c r="I280" s="7"/>
      <c r="J280" s="7"/>
      <c r="K280" s="7"/>
      <c r="L280" s="7"/>
      <c r="M280" s="39"/>
      <c r="N280" s="7"/>
      <c r="O280" s="7"/>
      <c r="P280" s="7"/>
      <c r="Q280" s="7"/>
      <c r="R280" s="7"/>
      <c r="S280" s="7"/>
      <c r="T280" s="7"/>
      <c r="U280" s="7"/>
      <c r="V280" s="7"/>
      <c r="W280" s="14"/>
    </row>
    <row r="281" spans="1:23" hidden="1" outlineLevel="2">
      <c r="A281" s="2" t="s">
        <v>2</v>
      </c>
      <c r="B281" s="18">
        <v>0.25</v>
      </c>
      <c r="C281" s="12"/>
      <c r="D281" s="12"/>
      <c r="E281" s="12">
        <f>B281*E224/B224*E24/B24</f>
        <v>0.25</v>
      </c>
      <c r="F281" s="13"/>
      <c r="G281" s="29"/>
      <c r="H281" s="13"/>
      <c r="I281" s="13"/>
      <c r="J281" s="13"/>
      <c r="K281" s="13"/>
      <c r="L281" s="13"/>
      <c r="M281" s="41"/>
      <c r="N281" s="13"/>
      <c r="O281" s="12"/>
      <c r="P281" s="13"/>
      <c r="Q281" s="12"/>
      <c r="R281" s="13"/>
      <c r="S281" s="13"/>
      <c r="T281" s="13"/>
      <c r="U281" s="13"/>
      <c r="V281" s="13"/>
      <c r="W281" s="15">
        <f>AVERAGE(C281:V281)</f>
        <v>0.25</v>
      </c>
    </row>
    <row r="282" spans="1:23" hidden="1" outlineLevel="2">
      <c r="A282" s="2" t="s">
        <v>3</v>
      </c>
      <c r="B282" s="18">
        <v>0.15</v>
      </c>
      <c r="C282" s="12"/>
      <c r="D282" s="12"/>
      <c r="E282" s="12">
        <f t="shared" ref="E282:E295" si="159">B282*E225/B225*E25/B25</f>
        <v>0.06</v>
      </c>
      <c r="F282" s="13"/>
      <c r="G282" s="29"/>
      <c r="H282" s="13"/>
      <c r="I282" s="13"/>
      <c r="J282" s="13"/>
      <c r="K282" s="13"/>
      <c r="L282" s="13"/>
      <c r="M282" s="41"/>
      <c r="N282" s="13"/>
      <c r="O282" s="12"/>
      <c r="P282" s="13"/>
      <c r="Q282" s="12"/>
      <c r="R282" s="13"/>
      <c r="S282" s="13"/>
      <c r="T282" s="13"/>
      <c r="U282" s="13"/>
      <c r="V282" s="13"/>
      <c r="W282" s="15">
        <f>AVERAGE(C282:V282)</f>
        <v>0.06</v>
      </c>
    </row>
    <row r="283" spans="1:23" hidden="1" outlineLevel="2">
      <c r="A283" s="2" t="s">
        <v>4</v>
      </c>
      <c r="B283" s="18">
        <v>0.55000000000000004</v>
      </c>
      <c r="C283" s="12"/>
      <c r="D283" s="12"/>
      <c r="E283" s="12">
        <f t="shared" si="159"/>
        <v>0.30250000000000005</v>
      </c>
      <c r="F283" s="13"/>
      <c r="G283" s="29"/>
      <c r="H283" s="13"/>
      <c r="I283" s="13"/>
      <c r="J283" s="13"/>
      <c r="K283" s="13"/>
      <c r="L283" s="13"/>
      <c r="M283" s="41"/>
      <c r="N283" s="13"/>
      <c r="O283" s="12"/>
      <c r="P283" s="13"/>
      <c r="Q283" s="12"/>
      <c r="R283" s="13"/>
      <c r="S283" s="13"/>
      <c r="T283" s="13"/>
      <c r="U283" s="13"/>
      <c r="V283" s="13"/>
      <c r="W283" s="15">
        <f>AVERAGE(C283:V283)</f>
        <v>0.30250000000000005</v>
      </c>
    </row>
    <row r="284" spans="1:23" hidden="1" outlineLevel="2">
      <c r="A284" s="2" t="s">
        <v>5</v>
      </c>
      <c r="B284" s="18">
        <v>0.05</v>
      </c>
      <c r="C284" s="12"/>
      <c r="D284" s="12"/>
      <c r="E284" s="12">
        <f t="shared" si="159"/>
        <v>5.000000000000001E-2</v>
      </c>
      <c r="F284" s="13"/>
      <c r="G284" s="29"/>
      <c r="H284" s="13"/>
      <c r="I284" s="13"/>
      <c r="J284" s="13"/>
      <c r="K284" s="13"/>
      <c r="L284" s="13"/>
      <c r="M284" s="41"/>
      <c r="N284" s="13"/>
      <c r="O284" s="12"/>
      <c r="P284" s="13"/>
      <c r="Q284" s="12"/>
      <c r="R284" s="13"/>
      <c r="S284" s="13"/>
      <c r="T284" s="13"/>
      <c r="U284" s="13"/>
      <c r="V284" s="13"/>
      <c r="W284" s="15">
        <f>AVERAGE(C284:V284)</f>
        <v>5.000000000000001E-2</v>
      </c>
    </row>
    <row r="285" spans="1:23" s="5" customFormat="1" hidden="1" outlineLevel="1" collapsed="1">
      <c r="A285" s="3" t="s">
        <v>6</v>
      </c>
      <c r="B285" s="16">
        <f t="shared" ref="B285:W285" si="160">SUM(B281:B284)</f>
        <v>1</v>
      </c>
      <c r="C285" s="16">
        <f t="shared" si="160"/>
        <v>0</v>
      </c>
      <c r="D285" s="16">
        <f t="shared" si="160"/>
        <v>0</v>
      </c>
      <c r="E285" s="16">
        <f t="shared" si="160"/>
        <v>0.66250000000000009</v>
      </c>
      <c r="F285" s="16">
        <f t="shared" si="160"/>
        <v>0</v>
      </c>
      <c r="G285" s="16">
        <f t="shared" si="160"/>
        <v>0</v>
      </c>
      <c r="H285" s="16">
        <f t="shared" si="160"/>
        <v>0</v>
      </c>
      <c r="I285" s="16">
        <f t="shared" si="160"/>
        <v>0</v>
      </c>
      <c r="J285" s="16">
        <f t="shared" si="160"/>
        <v>0</v>
      </c>
      <c r="K285" s="16">
        <f t="shared" si="160"/>
        <v>0</v>
      </c>
      <c r="L285" s="16">
        <f t="shared" si="160"/>
        <v>0</v>
      </c>
      <c r="M285" s="42">
        <f t="shared" si="160"/>
        <v>0</v>
      </c>
      <c r="N285" s="16">
        <f t="shared" si="160"/>
        <v>0</v>
      </c>
      <c r="O285" s="16">
        <f t="shared" si="160"/>
        <v>0</v>
      </c>
      <c r="P285" s="16">
        <f t="shared" si="160"/>
        <v>0</v>
      </c>
      <c r="Q285" s="16">
        <f t="shared" si="160"/>
        <v>0</v>
      </c>
      <c r="R285" s="16">
        <f t="shared" si="160"/>
        <v>0</v>
      </c>
      <c r="S285" s="16">
        <f t="shared" si="160"/>
        <v>0</v>
      </c>
      <c r="T285" s="16">
        <f t="shared" si="160"/>
        <v>0</v>
      </c>
      <c r="U285" s="16">
        <f t="shared" si="160"/>
        <v>0</v>
      </c>
      <c r="V285" s="16">
        <f t="shared" si="160"/>
        <v>0</v>
      </c>
      <c r="W285" s="16">
        <f t="shared" si="160"/>
        <v>0.66250000000000009</v>
      </c>
    </row>
    <row r="286" spans="1:23" hidden="1" outlineLevel="2">
      <c r="A286" s="2" t="s">
        <v>7</v>
      </c>
      <c r="B286" s="18">
        <v>0.09</v>
      </c>
      <c r="C286" s="12"/>
      <c r="D286" s="12"/>
      <c r="E286" s="12">
        <f t="shared" si="159"/>
        <v>2.9249999999999988E-3</v>
      </c>
      <c r="F286" s="13"/>
      <c r="G286" s="29"/>
      <c r="H286" s="13"/>
      <c r="I286" s="13"/>
      <c r="J286" s="13"/>
      <c r="K286" s="13"/>
      <c r="L286" s="13"/>
      <c r="M286" s="41"/>
      <c r="N286" s="13"/>
      <c r="O286" s="12"/>
      <c r="P286" s="13"/>
      <c r="Q286" s="12"/>
      <c r="R286" s="13"/>
      <c r="S286" s="13"/>
      <c r="T286" s="13"/>
      <c r="U286" s="13"/>
      <c r="V286" s="13"/>
      <c r="W286" s="15">
        <f t="shared" ref="W286:W295" si="161">AVERAGE(C286:V286)</f>
        <v>2.9249999999999988E-3</v>
      </c>
    </row>
    <row r="287" spans="1:23" hidden="1" outlineLevel="2">
      <c r="A287" s="2" t="s">
        <v>8</v>
      </c>
      <c r="B287" s="18">
        <v>0.04</v>
      </c>
      <c r="C287" s="12"/>
      <c r="D287" s="12"/>
      <c r="E287" s="12">
        <f t="shared" si="159"/>
        <v>1.4399999999999997E-3</v>
      </c>
      <c r="F287" s="13"/>
      <c r="G287" s="29"/>
      <c r="H287" s="13"/>
      <c r="I287" s="13"/>
      <c r="J287" s="13"/>
      <c r="K287" s="13"/>
      <c r="L287" s="13"/>
      <c r="M287" s="41"/>
      <c r="N287" s="13"/>
      <c r="O287" s="12"/>
      <c r="P287" s="13"/>
      <c r="Q287" s="12"/>
      <c r="R287" s="13"/>
      <c r="S287" s="13"/>
      <c r="T287" s="13"/>
      <c r="U287" s="13"/>
      <c r="V287" s="13"/>
      <c r="W287" s="15">
        <f t="shared" si="161"/>
        <v>1.4399999999999997E-3</v>
      </c>
    </row>
    <row r="288" spans="1:23" hidden="1" outlineLevel="2">
      <c r="A288" s="2" t="s">
        <v>9</v>
      </c>
      <c r="B288" s="18">
        <v>0.1</v>
      </c>
      <c r="C288" s="12"/>
      <c r="D288" s="12"/>
      <c r="E288" s="12">
        <f t="shared" si="159"/>
        <v>1.2500000000000013E-3</v>
      </c>
      <c r="F288" s="13"/>
      <c r="G288" s="29"/>
      <c r="H288" s="13"/>
      <c r="I288" s="13"/>
      <c r="J288" s="13"/>
      <c r="K288" s="13"/>
      <c r="L288" s="13"/>
      <c r="M288" s="41"/>
      <c r="N288" s="13"/>
      <c r="O288" s="12"/>
      <c r="P288" s="13"/>
      <c r="Q288" s="12"/>
      <c r="R288" s="13"/>
      <c r="S288" s="13"/>
      <c r="T288" s="13"/>
      <c r="U288" s="13"/>
      <c r="V288" s="13"/>
      <c r="W288" s="15">
        <f t="shared" si="161"/>
        <v>1.2500000000000013E-3</v>
      </c>
    </row>
    <row r="289" spans="1:23" hidden="1" outlineLevel="2">
      <c r="A289" s="2" t="s">
        <v>10</v>
      </c>
      <c r="B289" s="18">
        <v>0.28999999999999998</v>
      </c>
      <c r="C289" s="12"/>
      <c r="D289" s="12"/>
      <c r="E289" s="12">
        <f t="shared" si="159"/>
        <v>1.3499500000000001E-2</v>
      </c>
      <c r="F289" s="13"/>
      <c r="G289" s="29"/>
      <c r="H289" s="13"/>
      <c r="I289" s="13"/>
      <c r="J289" s="13"/>
      <c r="K289" s="13"/>
      <c r="L289" s="13"/>
      <c r="M289" s="41"/>
      <c r="N289" s="13"/>
      <c r="O289" s="12"/>
      <c r="P289" s="13"/>
      <c r="Q289" s="12"/>
      <c r="R289" s="13"/>
      <c r="S289" s="13"/>
      <c r="T289" s="13"/>
      <c r="U289" s="13"/>
      <c r="V289" s="13"/>
      <c r="W289" s="15">
        <f t="shared" si="161"/>
        <v>1.3499500000000001E-2</v>
      </c>
    </row>
    <row r="290" spans="1:23" hidden="1" outlineLevel="2">
      <c r="A290" s="2" t="s">
        <v>11</v>
      </c>
      <c r="B290" s="18">
        <v>0.09</v>
      </c>
      <c r="C290" s="12"/>
      <c r="D290" s="12"/>
      <c r="E290" s="12">
        <f t="shared" si="159"/>
        <v>2.2499999999999994E-3</v>
      </c>
      <c r="F290" s="13"/>
      <c r="G290" s="29"/>
      <c r="H290" s="13"/>
      <c r="I290" s="13"/>
      <c r="J290" s="13"/>
      <c r="K290" s="13"/>
      <c r="L290" s="13"/>
      <c r="M290" s="41"/>
      <c r="N290" s="13"/>
      <c r="O290" s="12"/>
      <c r="P290" s="13"/>
      <c r="Q290" s="12"/>
      <c r="R290" s="13"/>
      <c r="S290" s="13"/>
      <c r="T290" s="13"/>
      <c r="U290" s="13"/>
      <c r="V290" s="13"/>
      <c r="W290" s="15">
        <f t="shared" si="161"/>
        <v>2.2499999999999994E-3</v>
      </c>
    </row>
    <row r="291" spans="1:23" hidden="1" outlineLevel="2">
      <c r="A291" s="2" t="s">
        <v>12</v>
      </c>
      <c r="B291" s="18">
        <v>0.12</v>
      </c>
      <c r="C291" s="12"/>
      <c r="D291" s="12"/>
      <c r="E291" s="12">
        <f t="shared" si="159"/>
        <v>1.5000000000000013E-3</v>
      </c>
      <c r="F291" s="13"/>
      <c r="G291" s="29"/>
      <c r="H291" s="13"/>
      <c r="I291" s="13"/>
      <c r="J291" s="13"/>
      <c r="K291" s="13"/>
      <c r="L291" s="13"/>
      <c r="M291" s="41"/>
      <c r="N291" s="13"/>
      <c r="O291" s="12"/>
      <c r="P291" s="13"/>
      <c r="Q291" s="12"/>
      <c r="R291" s="13"/>
      <c r="S291" s="13"/>
      <c r="T291" s="13"/>
      <c r="U291" s="13"/>
      <c r="V291" s="13"/>
      <c r="W291" s="15">
        <f t="shared" si="161"/>
        <v>1.5000000000000013E-3</v>
      </c>
    </row>
    <row r="292" spans="1:23" hidden="1" outlineLevel="2">
      <c r="A292" s="2" t="s">
        <v>13</v>
      </c>
      <c r="B292" s="18">
        <v>0.04</v>
      </c>
      <c r="C292" s="12"/>
      <c r="D292" s="12"/>
      <c r="E292" s="12">
        <f t="shared" si="159"/>
        <v>0.04</v>
      </c>
      <c r="F292" s="13"/>
      <c r="G292" s="29"/>
      <c r="H292" s="13"/>
      <c r="I292" s="13"/>
      <c r="J292" s="13"/>
      <c r="K292" s="13"/>
      <c r="L292" s="13"/>
      <c r="M292" s="41"/>
      <c r="N292" s="13"/>
      <c r="O292" s="12"/>
      <c r="P292" s="13"/>
      <c r="Q292" s="12"/>
      <c r="R292" s="13"/>
      <c r="S292" s="13"/>
      <c r="T292" s="13"/>
      <c r="U292" s="13"/>
      <c r="V292" s="13"/>
      <c r="W292" s="15">
        <f t="shared" si="161"/>
        <v>0.04</v>
      </c>
    </row>
    <row r="293" spans="1:23" hidden="1" outlineLevel="2">
      <c r="A293" s="2" t="s">
        <v>14</v>
      </c>
      <c r="B293" s="18">
        <v>0.09</v>
      </c>
      <c r="C293" s="12"/>
      <c r="D293" s="12"/>
      <c r="E293" s="12">
        <f t="shared" si="159"/>
        <v>2.2499999999999999E-2</v>
      </c>
      <c r="F293" s="13"/>
      <c r="G293" s="29"/>
      <c r="H293" s="13"/>
      <c r="I293" s="13"/>
      <c r="J293" s="13"/>
      <c r="K293" s="13"/>
      <c r="L293" s="13"/>
      <c r="M293" s="41"/>
      <c r="N293" s="13"/>
      <c r="O293" s="12"/>
      <c r="P293" s="13"/>
      <c r="Q293" s="12"/>
      <c r="R293" s="13"/>
      <c r="S293" s="13"/>
      <c r="T293" s="13"/>
      <c r="U293" s="13"/>
      <c r="V293" s="13"/>
      <c r="W293" s="15">
        <f t="shared" si="161"/>
        <v>2.2499999999999999E-2</v>
      </c>
    </row>
    <row r="294" spans="1:23" hidden="1" outlineLevel="2">
      <c r="A294" s="2" t="s">
        <v>15</v>
      </c>
      <c r="B294" s="18">
        <v>0.05</v>
      </c>
      <c r="C294" s="12"/>
      <c r="D294" s="12"/>
      <c r="E294" s="12">
        <f t="shared" si="159"/>
        <v>1.2500000000000002E-2</v>
      </c>
      <c r="F294" s="13"/>
      <c r="G294" s="29"/>
      <c r="H294" s="13"/>
      <c r="I294" s="13"/>
      <c r="J294" s="13"/>
      <c r="K294" s="13"/>
      <c r="L294" s="13"/>
      <c r="M294" s="41"/>
      <c r="N294" s="13"/>
      <c r="O294" s="12"/>
      <c r="P294" s="13"/>
      <c r="Q294" s="12"/>
      <c r="R294" s="13"/>
      <c r="S294" s="13"/>
      <c r="T294" s="13"/>
      <c r="U294" s="13"/>
      <c r="V294" s="13"/>
      <c r="W294" s="15">
        <f t="shared" si="161"/>
        <v>1.2500000000000002E-2</v>
      </c>
    </row>
    <row r="295" spans="1:23" hidden="1" outlineLevel="2">
      <c r="A295" s="2" t="s">
        <v>16</v>
      </c>
      <c r="B295" s="18">
        <v>0.09</v>
      </c>
      <c r="C295" s="12"/>
      <c r="D295" s="12"/>
      <c r="E295" s="12">
        <f t="shared" si="159"/>
        <v>0</v>
      </c>
      <c r="F295" s="13"/>
      <c r="G295" s="29"/>
      <c r="H295" s="13"/>
      <c r="I295" s="13"/>
      <c r="J295" s="13"/>
      <c r="K295" s="13"/>
      <c r="L295" s="13"/>
      <c r="M295" s="41"/>
      <c r="N295" s="13"/>
      <c r="O295" s="12"/>
      <c r="P295" s="13"/>
      <c r="Q295" s="12"/>
      <c r="R295" s="13"/>
      <c r="S295" s="13"/>
      <c r="T295" s="13"/>
      <c r="U295" s="13"/>
      <c r="V295" s="13"/>
      <c r="W295" s="15">
        <f t="shared" si="161"/>
        <v>0</v>
      </c>
    </row>
    <row r="296" spans="1:23" s="5" customFormat="1" hidden="1" outlineLevel="1" collapsed="1">
      <c r="A296" s="3" t="s">
        <v>17</v>
      </c>
      <c r="B296" s="16">
        <f t="shared" ref="B296:W296" si="162">SUM(B286:B295)</f>
        <v>1</v>
      </c>
      <c r="C296" s="16">
        <f t="shared" si="162"/>
        <v>0</v>
      </c>
      <c r="D296" s="16">
        <f t="shared" si="162"/>
        <v>0</v>
      </c>
      <c r="E296" s="16">
        <f t="shared" si="162"/>
        <v>9.7864500000000007E-2</v>
      </c>
      <c r="F296" s="16">
        <f t="shared" si="162"/>
        <v>0</v>
      </c>
      <c r="G296" s="16">
        <f t="shared" si="162"/>
        <v>0</v>
      </c>
      <c r="H296" s="16">
        <f t="shared" si="162"/>
        <v>0</v>
      </c>
      <c r="I296" s="16">
        <f t="shared" si="162"/>
        <v>0</v>
      </c>
      <c r="J296" s="16">
        <f t="shared" si="162"/>
        <v>0</v>
      </c>
      <c r="K296" s="16">
        <f t="shared" si="162"/>
        <v>0</v>
      </c>
      <c r="L296" s="16">
        <f t="shared" si="162"/>
        <v>0</v>
      </c>
      <c r="M296" s="42">
        <f t="shared" si="162"/>
        <v>0</v>
      </c>
      <c r="N296" s="16">
        <f t="shared" si="162"/>
        <v>0</v>
      </c>
      <c r="O296" s="16">
        <f t="shared" si="162"/>
        <v>0</v>
      </c>
      <c r="P296" s="16">
        <f t="shared" si="162"/>
        <v>0</v>
      </c>
      <c r="Q296" s="16">
        <f t="shared" si="162"/>
        <v>0</v>
      </c>
      <c r="R296" s="16">
        <f t="shared" si="162"/>
        <v>0</v>
      </c>
      <c r="S296" s="16">
        <f t="shared" si="162"/>
        <v>0</v>
      </c>
      <c r="T296" s="16">
        <f t="shared" si="162"/>
        <v>0</v>
      </c>
      <c r="U296" s="16">
        <f t="shared" si="162"/>
        <v>0</v>
      </c>
      <c r="V296" s="16">
        <f t="shared" si="162"/>
        <v>0</v>
      </c>
      <c r="W296" s="16">
        <f t="shared" si="162"/>
        <v>9.7864500000000007E-2</v>
      </c>
    </row>
    <row r="297" spans="1:23" collapsed="1">
      <c r="A297" s="3" t="s">
        <v>18</v>
      </c>
      <c r="B297" s="16">
        <f t="shared" ref="B297:W297" si="163">0.4*B285+0.6*B296</f>
        <v>1</v>
      </c>
      <c r="C297" s="16">
        <f t="shared" si="163"/>
        <v>0</v>
      </c>
      <c r="D297" s="16">
        <f t="shared" si="163"/>
        <v>0</v>
      </c>
      <c r="E297" s="16">
        <f t="shared" si="163"/>
        <v>0.32371870000000008</v>
      </c>
      <c r="F297" s="16">
        <f t="shared" si="163"/>
        <v>0</v>
      </c>
      <c r="G297" s="16">
        <f t="shared" si="163"/>
        <v>0</v>
      </c>
      <c r="H297" s="16">
        <f t="shared" si="163"/>
        <v>0</v>
      </c>
      <c r="I297" s="16">
        <f t="shared" si="163"/>
        <v>0</v>
      </c>
      <c r="J297" s="16">
        <f t="shared" si="163"/>
        <v>0</v>
      </c>
      <c r="K297" s="16">
        <f t="shared" si="163"/>
        <v>0</v>
      </c>
      <c r="L297" s="16">
        <f t="shared" si="163"/>
        <v>0</v>
      </c>
      <c r="M297" s="42">
        <f t="shared" si="163"/>
        <v>0</v>
      </c>
      <c r="N297" s="16">
        <f t="shared" si="163"/>
        <v>0</v>
      </c>
      <c r="O297" s="16">
        <f t="shared" si="163"/>
        <v>0</v>
      </c>
      <c r="P297" s="16">
        <f t="shared" si="163"/>
        <v>0</v>
      </c>
      <c r="Q297" s="16">
        <f t="shared" si="163"/>
        <v>0</v>
      </c>
      <c r="R297" s="16">
        <f t="shared" si="163"/>
        <v>0</v>
      </c>
      <c r="S297" s="16">
        <f t="shared" si="163"/>
        <v>0</v>
      </c>
      <c r="T297" s="16">
        <f t="shared" si="163"/>
        <v>0</v>
      </c>
      <c r="U297" s="16">
        <f t="shared" si="163"/>
        <v>0</v>
      </c>
      <c r="V297" s="16">
        <f t="shared" si="163"/>
        <v>0</v>
      </c>
      <c r="W297" s="16">
        <f t="shared" si="163"/>
        <v>0.32371870000000008</v>
      </c>
    </row>
    <row r="298" spans="1:23">
      <c r="F298" s="17"/>
      <c r="M298" s="43"/>
      <c r="W298" s="17"/>
    </row>
    <row r="299" spans="1:23">
      <c r="A299" s="46" t="s">
        <v>88</v>
      </c>
      <c r="B299" s="7"/>
      <c r="C299" s="7"/>
      <c r="D299" s="7"/>
      <c r="E299" s="7"/>
      <c r="F299" s="14"/>
      <c r="G299" s="7"/>
      <c r="H299" s="7"/>
      <c r="I299" s="7"/>
      <c r="J299" s="7"/>
      <c r="K299" s="7"/>
      <c r="L299" s="7"/>
      <c r="M299" s="39"/>
      <c r="N299" s="7"/>
      <c r="O299" s="7"/>
      <c r="P299" s="7"/>
      <c r="Q299" s="7"/>
      <c r="R299" s="7"/>
      <c r="S299" s="7"/>
      <c r="T299" s="7"/>
      <c r="U299" s="7"/>
      <c r="V299" s="7"/>
      <c r="W299" s="14"/>
    </row>
    <row r="300" spans="1:23" hidden="1" outlineLevel="2">
      <c r="A300" s="2" t="s">
        <v>2</v>
      </c>
      <c r="B300" s="18">
        <v>0.25</v>
      </c>
      <c r="C300" s="12"/>
      <c r="D300" s="12"/>
      <c r="E300" s="12">
        <f>B300*E224/B224*E44/B44</f>
        <v>0.25</v>
      </c>
      <c r="F300" s="13"/>
      <c r="G300" s="29"/>
      <c r="H300" s="13"/>
      <c r="I300" s="13"/>
      <c r="J300" s="13"/>
      <c r="K300" s="13"/>
      <c r="L300" s="13"/>
      <c r="M300" s="41"/>
      <c r="N300" s="13"/>
      <c r="O300" s="12"/>
      <c r="P300" s="13"/>
      <c r="Q300" s="12"/>
      <c r="R300" s="13"/>
      <c r="S300" s="13"/>
      <c r="T300" s="13"/>
      <c r="U300" s="13"/>
      <c r="V300" s="13"/>
      <c r="W300" s="15">
        <f>AVERAGE(C300:V300)</f>
        <v>0.25</v>
      </c>
    </row>
    <row r="301" spans="1:23" hidden="1" outlineLevel="2">
      <c r="A301" s="2" t="s">
        <v>3</v>
      </c>
      <c r="B301" s="18">
        <v>0.15</v>
      </c>
      <c r="C301" s="12"/>
      <c r="D301" s="12"/>
      <c r="E301" s="12">
        <f t="shared" ref="E301:E314" si="164">B301*E225/B225*E45/B45</f>
        <v>0.06</v>
      </c>
      <c r="F301" s="13"/>
      <c r="G301" s="29"/>
      <c r="H301" s="13"/>
      <c r="I301" s="13"/>
      <c r="J301" s="13"/>
      <c r="K301" s="13"/>
      <c r="L301" s="13"/>
      <c r="M301" s="41"/>
      <c r="N301" s="13"/>
      <c r="O301" s="12"/>
      <c r="P301" s="13"/>
      <c r="Q301" s="12"/>
      <c r="R301" s="13"/>
      <c r="S301" s="13"/>
      <c r="T301" s="13"/>
      <c r="U301" s="13"/>
      <c r="V301" s="13"/>
      <c r="W301" s="15">
        <f>AVERAGE(C301:V301)</f>
        <v>0.06</v>
      </c>
    </row>
    <row r="302" spans="1:23" hidden="1" outlineLevel="2">
      <c r="A302" s="2" t="s">
        <v>4</v>
      </c>
      <c r="B302" s="18">
        <v>0.55000000000000004</v>
      </c>
      <c r="C302" s="12"/>
      <c r="D302" s="12"/>
      <c r="E302" s="12">
        <f t="shared" si="164"/>
        <v>0.30250000000000005</v>
      </c>
      <c r="F302" s="13"/>
      <c r="G302" s="29"/>
      <c r="H302" s="13"/>
      <c r="I302" s="13"/>
      <c r="J302" s="13"/>
      <c r="K302" s="13"/>
      <c r="L302" s="13"/>
      <c r="M302" s="41"/>
      <c r="N302" s="13"/>
      <c r="O302" s="12"/>
      <c r="P302" s="13"/>
      <c r="Q302" s="12"/>
      <c r="R302" s="13"/>
      <c r="S302" s="13"/>
      <c r="T302" s="13"/>
      <c r="U302" s="13"/>
      <c r="V302" s="13"/>
      <c r="W302" s="15">
        <f>AVERAGE(C302:V302)</f>
        <v>0.30250000000000005</v>
      </c>
    </row>
    <row r="303" spans="1:23" hidden="1" outlineLevel="2">
      <c r="A303" s="2" t="s">
        <v>5</v>
      </c>
      <c r="B303" s="18">
        <v>0.05</v>
      </c>
      <c r="C303" s="12"/>
      <c r="D303" s="12"/>
      <c r="E303" s="12">
        <f t="shared" si="164"/>
        <v>5.000000000000001E-2</v>
      </c>
      <c r="F303" s="13"/>
      <c r="G303" s="29"/>
      <c r="H303" s="13"/>
      <c r="I303" s="13"/>
      <c r="J303" s="13"/>
      <c r="K303" s="13"/>
      <c r="L303" s="13"/>
      <c r="M303" s="41"/>
      <c r="N303" s="13"/>
      <c r="O303" s="12"/>
      <c r="P303" s="13"/>
      <c r="Q303" s="12"/>
      <c r="R303" s="13"/>
      <c r="S303" s="13"/>
      <c r="T303" s="13"/>
      <c r="U303" s="13"/>
      <c r="V303" s="13"/>
      <c r="W303" s="15">
        <f>AVERAGE(C303:V303)</f>
        <v>5.000000000000001E-2</v>
      </c>
    </row>
    <row r="304" spans="1:23" s="5" customFormat="1" hidden="1" outlineLevel="1" collapsed="1">
      <c r="A304" s="3" t="s">
        <v>6</v>
      </c>
      <c r="B304" s="16">
        <f t="shared" ref="B304:W304" si="165">SUM(B300:B303)</f>
        <v>1</v>
      </c>
      <c r="C304" s="16">
        <f t="shared" si="165"/>
        <v>0</v>
      </c>
      <c r="D304" s="16">
        <f t="shared" si="165"/>
        <v>0</v>
      </c>
      <c r="E304" s="16">
        <f t="shared" si="165"/>
        <v>0.66250000000000009</v>
      </c>
      <c r="F304" s="16">
        <f t="shared" si="165"/>
        <v>0</v>
      </c>
      <c r="G304" s="16">
        <f t="shared" si="165"/>
        <v>0</v>
      </c>
      <c r="H304" s="16">
        <f t="shared" si="165"/>
        <v>0</v>
      </c>
      <c r="I304" s="16">
        <f t="shared" si="165"/>
        <v>0</v>
      </c>
      <c r="J304" s="16">
        <f t="shared" si="165"/>
        <v>0</v>
      </c>
      <c r="K304" s="16">
        <f t="shared" si="165"/>
        <v>0</v>
      </c>
      <c r="L304" s="16">
        <f t="shared" si="165"/>
        <v>0</v>
      </c>
      <c r="M304" s="42">
        <f t="shared" si="165"/>
        <v>0</v>
      </c>
      <c r="N304" s="16">
        <f t="shared" si="165"/>
        <v>0</v>
      </c>
      <c r="O304" s="16">
        <f t="shared" si="165"/>
        <v>0</v>
      </c>
      <c r="P304" s="16">
        <f t="shared" si="165"/>
        <v>0</v>
      </c>
      <c r="Q304" s="16">
        <f t="shared" si="165"/>
        <v>0</v>
      </c>
      <c r="R304" s="16">
        <f t="shared" si="165"/>
        <v>0</v>
      </c>
      <c r="S304" s="16">
        <f t="shared" si="165"/>
        <v>0</v>
      </c>
      <c r="T304" s="16">
        <f t="shared" si="165"/>
        <v>0</v>
      </c>
      <c r="U304" s="16">
        <f t="shared" si="165"/>
        <v>0</v>
      </c>
      <c r="V304" s="16">
        <f t="shared" si="165"/>
        <v>0</v>
      </c>
      <c r="W304" s="16">
        <f t="shared" si="165"/>
        <v>0.66250000000000009</v>
      </c>
    </row>
    <row r="305" spans="1:23" hidden="1" outlineLevel="2">
      <c r="A305" s="2" t="s">
        <v>7</v>
      </c>
      <c r="B305" s="18">
        <v>0.09</v>
      </c>
      <c r="C305" s="12"/>
      <c r="D305" s="12"/>
      <c r="E305" s="12">
        <f t="shared" si="164"/>
        <v>7.3124999999999987E-3</v>
      </c>
      <c r="F305" s="13"/>
      <c r="G305" s="29"/>
      <c r="H305" s="13"/>
      <c r="I305" s="13"/>
      <c r="J305" s="13"/>
      <c r="K305" s="13"/>
      <c r="L305" s="13"/>
      <c r="M305" s="41"/>
      <c r="N305" s="13"/>
      <c r="O305" s="12"/>
      <c r="P305" s="13"/>
      <c r="Q305" s="12"/>
      <c r="R305" s="13"/>
      <c r="S305" s="13"/>
      <c r="T305" s="13"/>
      <c r="U305" s="13"/>
      <c r="V305" s="13"/>
      <c r="W305" s="15">
        <f t="shared" ref="W305:W314" si="166">AVERAGE(C305:V305)</f>
        <v>7.3124999999999987E-3</v>
      </c>
    </row>
    <row r="306" spans="1:23" hidden="1" outlineLevel="2">
      <c r="A306" s="2" t="s">
        <v>8</v>
      </c>
      <c r="B306" s="18">
        <v>0.04</v>
      </c>
      <c r="C306" s="12"/>
      <c r="D306" s="12"/>
      <c r="E306" s="12">
        <f t="shared" si="164"/>
        <v>7.3600000000000002E-3</v>
      </c>
      <c r="F306" s="13"/>
      <c r="G306" s="29"/>
      <c r="H306" s="13"/>
      <c r="I306" s="13"/>
      <c r="J306" s="13"/>
      <c r="K306" s="13"/>
      <c r="L306" s="13"/>
      <c r="M306" s="41"/>
      <c r="N306" s="13"/>
      <c r="O306" s="12"/>
      <c r="P306" s="13"/>
      <c r="Q306" s="12"/>
      <c r="R306" s="13"/>
      <c r="S306" s="13"/>
      <c r="T306" s="13"/>
      <c r="U306" s="13"/>
      <c r="V306" s="13"/>
      <c r="W306" s="15">
        <f t="shared" si="166"/>
        <v>7.3600000000000002E-3</v>
      </c>
    </row>
    <row r="307" spans="1:23" hidden="1" outlineLevel="2">
      <c r="A307" s="2" t="s">
        <v>9</v>
      </c>
      <c r="B307" s="18">
        <v>0.1</v>
      </c>
      <c r="C307" s="12"/>
      <c r="D307" s="12"/>
      <c r="E307" s="12">
        <f t="shared" si="164"/>
        <v>1.2500000000000013E-3</v>
      </c>
      <c r="F307" s="13"/>
      <c r="G307" s="29"/>
      <c r="H307" s="13"/>
      <c r="I307" s="13"/>
      <c r="J307" s="13"/>
      <c r="K307" s="13"/>
      <c r="L307" s="13"/>
      <c r="M307" s="41"/>
      <c r="N307" s="13"/>
      <c r="O307" s="12"/>
      <c r="P307" s="13"/>
      <c r="Q307" s="12"/>
      <c r="R307" s="13"/>
      <c r="S307" s="13"/>
      <c r="T307" s="13"/>
      <c r="U307" s="13"/>
      <c r="V307" s="13"/>
      <c r="W307" s="15">
        <f t="shared" si="166"/>
        <v>1.2500000000000013E-3</v>
      </c>
    </row>
    <row r="308" spans="1:23" hidden="1" outlineLevel="2">
      <c r="A308" s="2" t="s">
        <v>10</v>
      </c>
      <c r="B308" s="18">
        <v>0.28999999999999998</v>
      </c>
      <c r="C308" s="12"/>
      <c r="D308" s="12"/>
      <c r="E308" s="12">
        <f t="shared" si="164"/>
        <v>1.3499500000000001E-2</v>
      </c>
      <c r="F308" s="13"/>
      <c r="G308" s="29"/>
      <c r="H308" s="13"/>
      <c r="I308" s="13"/>
      <c r="J308" s="13"/>
      <c r="K308" s="13"/>
      <c r="L308" s="13"/>
      <c r="M308" s="41"/>
      <c r="N308" s="13"/>
      <c r="O308" s="12"/>
      <c r="P308" s="13"/>
      <c r="Q308" s="12"/>
      <c r="R308" s="13"/>
      <c r="S308" s="13"/>
      <c r="T308" s="13"/>
      <c r="U308" s="13"/>
      <c r="V308" s="13"/>
      <c r="W308" s="15">
        <f t="shared" si="166"/>
        <v>1.3499500000000001E-2</v>
      </c>
    </row>
    <row r="309" spans="1:23" hidden="1" outlineLevel="2">
      <c r="A309" s="2" t="s">
        <v>11</v>
      </c>
      <c r="B309" s="18">
        <v>0.09</v>
      </c>
      <c r="C309" s="12"/>
      <c r="D309" s="12"/>
      <c r="E309" s="12">
        <f t="shared" si="164"/>
        <v>2.2499999999999994E-3</v>
      </c>
      <c r="F309" s="13"/>
      <c r="G309" s="29"/>
      <c r="H309" s="13"/>
      <c r="I309" s="13"/>
      <c r="J309" s="13"/>
      <c r="K309" s="13"/>
      <c r="L309" s="13"/>
      <c r="M309" s="41"/>
      <c r="N309" s="13"/>
      <c r="O309" s="12"/>
      <c r="P309" s="13"/>
      <c r="Q309" s="12"/>
      <c r="R309" s="13"/>
      <c r="S309" s="13"/>
      <c r="T309" s="13"/>
      <c r="U309" s="13"/>
      <c r="V309" s="13"/>
      <c r="W309" s="15">
        <f t="shared" si="166"/>
        <v>2.2499999999999994E-3</v>
      </c>
    </row>
    <row r="310" spans="1:23" hidden="1" outlineLevel="2">
      <c r="A310" s="2" t="s">
        <v>12</v>
      </c>
      <c r="B310" s="18">
        <v>0.12</v>
      </c>
      <c r="C310" s="12"/>
      <c r="D310" s="12"/>
      <c r="E310" s="12">
        <f t="shared" si="164"/>
        <v>1.5000000000000013E-3</v>
      </c>
      <c r="F310" s="13"/>
      <c r="G310" s="29"/>
      <c r="H310" s="13"/>
      <c r="I310" s="13"/>
      <c r="J310" s="13"/>
      <c r="K310" s="13"/>
      <c r="L310" s="13"/>
      <c r="M310" s="41"/>
      <c r="N310" s="13"/>
      <c r="O310" s="12"/>
      <c r="P310" s="13"/>
      <c r="Q310" s="12"/>
      <c r="R310" s="13"/>
      <c r="S310" s="13"/>
      <c r="T310" s="13"/>
      <c r="U310" s="13"/>
      <c r="V310" s="13"/>
      <c r="W310" s="15">
        <f t="shared" si="166"/>
        <v>1.5000000000000013E-3</v>
      </c>
    </row>
    <row r="311" spans="1:23" hidden="1" outlineLevel="2">
      <c r="A311" s="2" t="s">
        <v>13</v>
      </c>
      <c r="B311" s="18">
        <v>0.04</v>
      </c>
      <c r="C311" s="12"/>
      <c r="D311" s="12"/>
      <c r="E311" s="12">
        <f t="shared" si="164"/>
        <v>0.04</v>
      </c>
      <c r="F311" s="13"/>
      <c r="G311" s="29"/>
      <c r="H311" s="13"/>
      <c r="I311" s="13"/>
      <c r="J311" s="13"/>
      <c r="K311" s="13"/>
      <c r="L311" s="13"/>
      <c r="M311" s="41"/>
      <c r="N311" s="13"/>
      <c r="O311" s="12"/>
      <c r="P311" s="13"/>
      <c r="Q311" s="12"/>
      <c r="R311" s="13"/>
      <c r="S311" s="13"/>
      <c r="T311" s="13"/>
      <c r="U311" s="13"/>
      <c r="V311" s="13"/>
      <c r="W311" s="15">
        <f t="shared" si="166"/>
        <v>0.04</v>
      </c>
    </row>
    <row r="312" spans="1:23" hidden="1" outlineLevel="2">
      <c r="A312" s="2" t="s">
        <v>14</v>
      </c>
      <c r="B312" s="18">
        <v>0.09</v>
      </c>
      <c r="C312" s="12"/>
      <c r="D312" s="12"/>
      <c r="E312" s="12">
        <f t="shared" si="164"/>
        <v>2.2499999999999999E-2</v>
      </c>
      <c r="F312" s="13"/>
      <c r="G312" s="29"/>
      <c r="H312" s="13"/>
      <c r="I312" s="13"/>
      <c r="J312" s="13"/>
      <c r="K312" s="13"/>
      <c r="L312" s="13"/>
      <c r="M312" s="41"/>
      <c r="N312" s="13"/>
      <c r="O312" s="12"/>
      <c r="P312" s="13"/>
      <c r="Q312" s="12"/>
      <c r="R312" s="13"/>
      <c r="S312" s="13"/>
      <c r="T312" s="13"/>
      <c r="U312" s="13"/>
      <c r="V312" s="13"/>
      <c r="W312" s="15">
        <f t="shared" si="166"/>
        <v>2.2499999999999999E-2</v>
      </c>
    </row>
    <row r="313" spans="1:23" hidden="1" outlineLevel="2">
      <c r="A313" s="2" t="s">
        <v>15</v>
      </c>
      <c r="B313" s="18">
        <v>0.05</v>
      </c>
      <c r="C313" s="12"/>
      <c r="D313" s="12"/>
      <c r="E313" s="12">
        <f t="shared" si="164"/>
        <v>1.2500000000000002E-2</v>
      </c>
      <c r="F313" s="13"/>
      <c r="G313" s="29"/>
      <c r="H313" s="13"/>
      <c r="I313" s="13"/>
      <c r="J313" s="13"/>
      <c r="K313" s="13"/>
      <c r="L313" s="13"/>
      <c r="M313" s="41"/>
      <c r="N313" s="13"/>
      <c r="O313" s="12"/>
      <c r="P313" s="13"/>
      <c r="Q313" s="12"/>
      <c r="R313" s="13"/>
      <c r="S313" s="13"/>
      <c r="T313" s="13"/>
      <c r="U313" s="13"/>
      <c r="V313" s="13"/>
      <c r="W313" s="15">
        <f t="shared" si="166"/>
        <v>1.2500000000000002E-2</v>
      </c>
    </row>
    <row r="314" spans="1:23" hidden="1" outlineLevel="2">
      <c r="A314" s="2" t="s">
        <v>16</v>
      </c>
      <c r="B314" s="18">
        <v>0.09</v>
      </c>
      <c r="C314" s="12"/>
      <c r="D314" s="12"/>
      <c r="E314" s="12">
        <f t="shared" si="164"/>
        <v>0</v>
      </c>
      <c r="F314" s="13"/>
      <c r="G314" s="29"/>
      <c r="H314" s="13"/>
      <c r="I314" s="13"/>
      <c r="J314" s="13"/>
      <c r="K314" s="13"/>
      <c r="L314" s="13"/>
      <c r="M314" s="41"/>
      <c r="N314" s="13"/>
      <c r="O314" s="12"/>
      <c r="P314" s="13"/>
      <c r="Q314" s="12"/>
      <c r="R314" s="13"/>
      <c r="S314" s="13"/>
      <c r="T314" s="13"/>
      <c r="U314" s="13"/>
      <c r="V314" s="13"/>
      <c r="W314" s="15">
        <f t="shared" si="166"/>
        <v>0</v>
      </c>
    </row>
    <row r="315" spans="1:23" s="5" customFormat="1" hidden="1" outlineLevel="1" collapsed="1">
      <c r="A315" s="3" t="s">
        <v>17</v>
      </c>
      <c r="B315" s="16">
        <f t="shared" ref="B315:W315" si="167">SUM(B305:B314)</f>
        <v>1</v>
      </c>
      <c r="C315" s="16">
        <f t="shared" si="167"/>
        <v>0</v>
      </c>
      <c r="D315" s="16">
        <f t="shared" si="167"/>
        <v>0</v>
      </c>
      <c r="E315" s="16">
        <f t="shared" si="167"/>
        <v>0.108172</v>
      </c>
      <c r="F315" s="16">
        <f t="shared" si="167"/>
        <v>0</v>
      </c>
      <c r="G315" s="16">
        <f t="shared" si="167"/>
        <v>0</v>
      </c>
      <c r="H315" s="16">
        <f t="shared" si="167"/>
        <v>0</v>
      </c>
      <c r="I315" s="16">
        <f t="shared" si="167"/>
        <v>0</v>
      </c>
      <c r="J315" s="16">
        <f t="shared" si="167"/>
        <v>0</v>
      </c>
      <c r="K315" s="16">
        <f t="shared" si="167"/>
        <v>0</v>
      </c>
      <c r="L315" s="16">
        <f t="shared" si="167"/>
        <v>0</v>
      </c>
      <c r="M315" s="42">
        <f t="shared" si="167"/>
        <v>0</v>
      </c>
      <c r="N315" s="16">
        <f t="shared" si="167"/>
        <v>0</v>
      </c>
      <c r="O315" s="16">
        <f t="shared" si="167"/>
        <v>0</v>
      </c>
      <c r="P315" s="16">
        <f t="shared" si="167"/>
        <v>0</v>
      </c>
      <c r="Q315" s="16">
        <f t="shared" si="167"/>
        <v>0</v>
      </c>
      <c r="R315" s="16">
        <f t="shared" si="167"/>
        <v>0</v>
      </c>
      <c r="S315" s="16">
        <f t="shared" si="167"/>
        <v>0</v>
      </c>
      <c r="T315" s="16">
        <f t="shared" si="167"/>
        <v>0</v>
      </c>
      <c r="U315" s="16">
        <f t="shared" si="167"/>
        <v>0</v>
      </c>
      <c r="V315" s="16">
        <f t="shared" si="167"/>
        <v>0</v>
      </c>
      <c r="W315" s="16">
        <f t="shared" si="167"/>
        <v>0.108172</v>
      </c>
    </row>
    <row r="316" spans="1:23" collapsed="1">
      <c r="A316" s="3" t="s">
        <v>18</v>
      </c>
      <c r="B316" s="16">
        <f t="shared" ref="B316:W316" si="168">0.4*B304+0.6*B315</f>
        <v>1</v>
      </c>
      <c r="C316" s="16">
        <f t="shared" si="168"/>
        <v>0</v>
      </c>
      <c r="D316" s="16">
        <f t="shared" si="168"/>
        <v>0</v>
      </c>
      <c r="E316" s="16">
        <f t="shared" si="168"/>
        <v>0.32990320000000006</v>
      </c>
      <c r="F316" s="16">
        <f t="shared" si="168"/>
        <v>0</v>
      </c>
      <c r="G316" s="16">
        <f t="shared" si="168"/>
        <v>0</v>
      </c>
      <c r="H316" s="16">
        <f t="shared" si="168"/>
        <v>0</v>
      </c>
      <c r="I316" s="16">
        <f t="shared" si="168"/>
        <v>0</v>
      </c>
      <c r="J316" s="16">
        <f t="shared" si="168"/>
        <v>0</v>
      </c>
      <c r="K316" s="16">
        <f t="shared" si="168"/>
        <v>0</v>
      </c>
      <c r="L316" s="16">
        <f t="shared" si="168"/>
        <v>0</v>
      </c>
      <c r="M316" s="42">
        <f t="shared" si="168"/>
        <v>0</v>
      </c>
      <c r="N316" s="16">
        <f t="shared" si="168"/>
        <v>0</v>
      </c>
      <c r="O316" s="16">
        <f t="shared" si="168"/>
        <v>0</v>
      </c>
      <c r="P316" s="16">
        <f t="shared" si="168"/>
        <v>0</v>
      </c>
      <c r="Q316" s="16">
        <f t="shared" si="168"/>
        <v>0</v>
      </c>
      <c r="R316" s="16">
        <f t="shared" si="168"/>
        <v>0</v>
      </c>
      <c r="S316" s="16">
        <f t="shared" si="168"/>
        <v>0</v>
      </c>
      <c r="T316" s="16">
        <f t="shared" si="168"/>
        <v>0</v>
      </c>
      <c r="U316" s="16">
        <f t="shared" si="168"/>
        <v>0</v>
      </c>
      <c r="V316" s="16">
        <f t="shared" si="168"/>
        <v>0</v>
      </c>
      <c r="W316" s="16">
        <f t="shared" si="168"/>
        <v>0.32990320000000006</v>
      </c>
    </row>
    <row r="317" spans="1:23">
      <c r="F317" s="17"/>
      <c r="M317" s="43"/>
      <c r="W317" s="17"/>
    </row>
    <row r="318" spans="1:23">
      <c r="A318" s="46" t="s">
        <v>89</v>
      </c>
      <c r="B318" s="7"/>
      <c r="C318" s="7"/>
      <c r="D318" s="7"/>
      <c r="E318" s="7"/>
      <c r="F318" s="14"/>
      <c r="G318" s="7"/>
      <c r="H318" s="7"/>
      <c r="I318" s="7"/>
      <c r="J318" s="7"/>
      <c r="K318" s="7"/>
      <c r="L318" s="7"/>
      <c r="M318" s="39"/>
      <c r="N318" s="7"/>
      <c r="O318" s="7"/>
      <c r="P318" s="7"/>
      <c r="Q318" s="7"/>
      <c r="R318" s="7"/>
      <c r="S318" s="7"/>
      <c r="T318" s="7"/>
      <c r="U318" s="7"/>
      <c r="V318" s="7"/>
      <c r="W318" s="14"/>
    </row>
    <row r="319" spans="1:23" hidden="1" outlineLevel="2">
      <c r="A319" s="2" t="s">
        <v>2</v>
      </c>
      <c r="B319" s="18">
        <v>0.25</v>
      </c>
      <c r="C319" s="12"/>
      <c r="D319" s="12"/>
      <c r="E319" s="12">
        <f>B319*E224/B224*E64/B64</f>
        <v>0.25</v>
      </c>
      <c r="F319" s="13"/>
      <c r="G319" s="29"/>
      <c r="H319" s="13"/>
      <c r="I319" s="13"/>
      <c r="J319" s="13"/>
      <c r="K319" s="13"/>
      <c r="L319" s="13"/>
      <c r="M319" s="41"/>
      <c r="N319" s="13"/>
      <c r="O319" s="12"/>
      <c r="P319" s="13"/>
      <c r="Q319" s="12"/>
      <c r="R319" s="13"/>
      <c r="S319" s="13"/>
      <c r="T319" s="13"/>
      <c r="U319" s="13"/>
      <c r="V319" s="13"/>
      <c r="W319" s="15">
        <f>AVERAGE(C319:V319)</f>
        <v>0.25</v>
      </c>
    </row>
    <row r="320" spans="1:23" hidden="1" outlineLevel="2">
      <c r="A320" s="2" t="s">
        <v>3</v>
      </c>
      <c r="B320" s="18">
        <v>0.15</v>
      </c>
      <c r="C320" s="12"/>
      <c r="D320" s="12"/>
      <c r="E320" s="12">
        <f t="shared" ref="E320:E333" si="169">B320*E225/B225*E65/B65</f>
        <v>0.06</v>
      </c>
      <c r="F320" s="13"/>
      <c r="G320" s="29"/>
      <c r="H320" s="13"/>
      <c r="I320" s="13"/>
      <c r="J320" s="13"/>
      <c r="K320" s="13"/>
      <c r="L320" s="13"/>
      <c r="M320" s="41"/>
      <c r="N320" s="13"/>
      <c r="O320" s="12"/>
      <c r="P320" s="13"/>
      <c r="Q320" s="12"/>
      <c r="R320" s="13"/>
      <c r="S320" s="13"/>
      <c r="T320" s="13"/>
      <c r="U320" s="13"/>
      <c r="V320" s="13"/>
      <c r="W320" s="15">
        <f>AVERAGE(C320:V320)</f>
        <v>0.06</v>
      </c>
    </row>
    <row r="321" spans="1:23" hidden="1" outlineLevel="2">
      <c r="A321" s="2" t="s">
        <v>4</v>
      </c>
      <c r="B321" s="18">
        <v>0.55000000000000004</v>
      </c>
      <c r="C321" s="12"/>
      <c r="D321" s="12"/>
      <c r="E321" s="12">
        <f t="shared" si="169"/>
        <v>0.30250000000000005</v>
      </c>
      <c r="F321" s="13"/>
      <c r="G321" s="29"/>
      <c r="H321" s="13"/>
      <c r="I321" s="13"/>
      <c r="J321" s="13"/>
      <c r="K321" s="13"/>
      <c r="L321" s="13"/>
      <c r="M321" s="41"/>
      <c r="N321" s="13"/>
      <c r="O321" s="12"/>
      <c r="P321" s="13"/>
      <c r="Q321" s="12"/>
      <c r="R321" s="13"/>
      <c r="S321" s="13"/>
      <c r="T321" s="13"/>
      <c r="U321" s="13"/>
      <c r="V321" s="13"/>
      <c r="W321" s="15">
        <f>AVERAGE(C321:V321)</f>
        <v>0.30250000000000005</v>
      </c>
    </row>
    <row r="322" spans="1:23" hidden="1" outlineLevel="2">
      <c r="A322" s="2" t="s">
        <v>5</v>
      </c>
      <c r="B322" s="18">
        <v>0.05</v>
      </c>
      <c r="C322" s="12"/>
      <c r="D322" s="12"/>
      <c r="E322" s="12">
        <f t="shared" si="169"/>
        <v>5.000000000000001E-2</v>
      </c>
      <c r="F322" s="13"/>
      <c r="G322" s="29"/>
      <c r="H322" s="13"/>
      <c r="I322" s="13"/>
      <c r="J322" s="13"/>
      <c r="K322" s="13"/>
      <c r="L322" s="13"/>
      <c r="M322" s="41"/>
      <c r="N322" s="13"/>
      <c r="O322" s="12"/>
      <c r="P322" s="13"/>
      <c r="Q322" s="12"/>
      <c r="R322" s="13"/>
      <c r="S322" s="13"/>
      <c r="T322" s="13"/>
      <c r="U322" s="13"/>
      <c r="V322" s="13"/>
      <c r="W322" s="15">
        <f>AVERAGE(C322:V322)</f>
        <v>5.000000000000001E-2</v>
      </c>
    </row>
    <row r="323" spans="1:23" s="5" customFormat="1" hidden="1" outlineLevel="1" collapsed="1">
      <c r="A323" s="3" t="s">
        <v>6</v>
      </c>
      <c r="B323" s="16">
        <f t="shared" ref="B323:W323" si="170">SUM(B319:B322)</f>
        <v>1</v>
      </c>
      <c r="C323" s="16">
        <f t="shared" si="170"/>
        <v>0</v>
      </c>
      <c r="D323" s="16">
        <f t="shared" si="170"/>
        <v>0</v>
      </c>
      <c r="E323" s="16">
        <f t="shared" si="170"/>
        <v>0.66250000000000009</v>
      </c>
      <c r="F323" s="16">
        <f t="shared" si="170"/>
        <v>0</v>
      </c>
      <c r="G323" s="16">
        <f t="shared" si="170"/>
        <v>0</v>
      </c>
      <c r="H323" s="16">
        <f t="shared" si="170"/>
        <v>0</v>
      </c>
      <c r="I323" s="16">
        <f t="shared" si="170"/>
        <v>0</v>
      </c>
      <c r="J323" s="16">
        <f t="shared" si="170"/>
        <v>0</v>
      </c>
      <c r="K323" s="16">
        <f t="shared" si="170"/>
        <v>0</v>
      </c>
      <c r="L323" s="16">
        <f t="shared" si="170"/>
        <v>0</v>
      </c>
      <c r="M323" s="42">
        <f t="shared" si="170"/>
        <v>0</v>
      </c>
      <c r="N323" s="16">
        <f t="shared" si="170"/>
        <v>0</v>
      </c>
      <c r="O323" s="16">
        <f t="shared" si="170"/>
        <v>0</v>
      </c>
      <c r="P323" s="16">
        <f t="shared" si="170"/>
        <v>0</v>
      </c>
      <c r="Q323" s="16">
        <f t="shared" si="170"/>
        <v>0</v>
      </c>
      <c r="R323" s="16">
        <f t="shared" si="170"/>
        <v>0</v>
      </c>
      <c r="S323" s="16">
        <f t="shared" si="170"/>
        <v>0</v>
      </c>
      <c r="T323" s="16">
        <f t="shared" si="170"/>
        <v>0</v>
      </c>
      <c r="U323" s="16">
        <f t="shared" si="170"/>
        <v>0</v>
      </c>
      <c r="V323" s="16">
        <f t="shared" si="170"/>
        <v>0</v>
      </c>
      <c r="W323" s="16">
        <f t="shared" si="170"/>
        <v>0.66250000000000009</v>
      </c>
    </row>
    <row r="324" spans="1:23" hidden="1" outlineLevel="2">
      <c r="A324" s="2" t="s">
        <v>7</v>
      </c>
      <c r="B324" s="18">
        <v>0.09</v>
      </c>
      <c r="C324" s="12"/>
      <c r="D324" s="12"/>
      <c r="E324" s="12">
        <f t="shared" si="169"/>
        <v>7.3124999999999987E-3</v>
      </c>
      <c r="F324" s="13"/>
      <c r="G324" s="29"/>
      <c r="H324" s="13"/>
      <c r="I324" s="13"/>
      <c r="J324" s="13"/>
      <c r="K324" s="13"/>
      <c r="L324" s="13"/>
      <c r="M324" s="41"/>
      <c r="N324" s="13"/>
      <c r="O324" s="12"/>
      <c r="P324" s="13"/>
      <c r="Q324" s="12"/>
      <c r="R324" s="13"/>
      <c r="S324" s="13"/>
      <c r="T324" s="13"/>
      <c r="U324" s="13"/>
      <c r="V324" s="13"/>
      <c r="W324" s="15">
        <f t="shared" ref="W324:W333" si="171">AVERAGE(C324:V324)</f>
        <v>7.3124999999999987E-3</v>
      </c>
    </row>
    <row r="325" spans="1:23" hidden="1" outlineLevel="2">
      <c r="A325" s="2" t="s">
        <v>8</v>
      </c>
      <c r="B325" s="18">
        <v>0.04</v>
      </c>
      <c r="C325" s="12"/>
      <c r="D325" s="12"/>
      <c r="E325" s="12">
        <f t="shared" si="169"/>
        <v>7.3600000000000002E-3</v>
      </c>
      <c r="F325" s="13"/>
      <c r="G325" s="29"/>
      <c r="H325" s="13"/>
      <c r="I325" s="13"/>
      <c r="J325" s="13"/>
      <c r="K325" s="13"/>
      <c r="L325" s="13"/>
      <c r="M325" s="41"/>
      <c r="N325" s="13"/>
      <c r="O325" s="12"/>
      <c r="P325" s="13"/>
      <c r="Q325" s="12"/>
      <c r="R325" s="13"/>
      <c r="S325" s="13"/>
      <c r="T325" s="13"/>
      <c r="U325" s="13"/>
      <c r="V325" s="13"/>
      <c r="W325" s="15">
        <f t="shared" si="171"/>
        <v>7.3600000000000002E-3</v>
      </c>
    </row>
    <row r="326" spans="1:23" hidden="1" outlineLevel="2">
      <c r="A326" s="2" t="s">
        <v>9</v>
      </c>
      <c r="B326" s="18">
        <v>0.1</v>
      </c>
      <c r="C326" s="12"/>
      <c r="D326" s="12"/>
      <c r="E326" s="12">
        <f t="shared" si="169"/>
        <v>1.2500000000000013E-3</v>
      </c>
      <c r="F326" s="13"/>
      <c r="G326" s="29"/>
      <c r="H326" s="13"/>
      <c r="I326" s="13"/>
      <c r="J326" s="13"/>
      <c r="K326" s="13"/>
      <c r="L326" s="13"/>
      <c r="M326" s="41"/>
      <c r="N326" s="13"/>
      <c r="O326" s="12"/>
      <c r="P326" s="13"/>
      <c r="Q326" s="12"/>
      <c r="R326" s="13"/>
      <c r="S326" s="13"/>
      <c r="T326" s="13"/>
      <c r="U326" s="13"/>
      <c r="V326" s="13"/>
      <c r="W326" s="15">
        <f t="shared" si="171"/>
        <v>1.2500000000000013E-3</v>
      </c>
    </row>
    <row r="327" spans="1:23" hidden="1" outlineLevel="2">
      <c r="A327" s="2" t="s">
        <v>10</v>
      </c>
      <c r="B327" s="18">
        <v>0.28999999999999998</v>
      </c>
      <c r="C327" s="12"/>
      <c r="D327" s="12"/>
      <c r="E327" s="12">
        <f t="shared" si="169"/>
        <v>1.3499500000000001E-2</v>
      </c>
      <c r="F327" s="13"/>
      <c r="G327" s="29"/>
      <c r="H327" s="13"/>
      <c r="I327" s="13"/>
      <c r="J327" s="13"/>
      <c r="K327" s="13"/>
      <c r="L327" s="13"/>
      <c r="M327" s="41"/>
      <c r="N327" s="13"/>
      <c r="O327" s="12"/>
      <c r="P327" s="13"/>
      <c r="Q327" s="12"/>
      <c r="R327" s="13"/>
      <c r="S327" s="13"/>
      <c r="T327" s="13"/>
      <c r="U327" s="13"/>
      <c r="V327" s="13"/>
      <c r="W327" s="15">
        <f t="shared" si="171"/>
        <v>1.3499500000000001E-2</v>
      </c>
    </row>
    <row r="328" spans="1:23" hidden="1" outlineLevel="2">
      <c r="A328" s="2" t="s">
        <v>11</v>
      </c>
      <c r="B328" s="18">
        <v>0.09</v>
      </c>
      <c r="C328" s="12"/>
      <c r="D328" s="12"/>
      <c r="E328" s="12">
        <f t="shared" si="169"/>
        <v>2.2499999999999994E-3</v>
      </c>
      <c r="F328" s="13"/>
      <c r="G328" s="29"/>
      <c r="H328" s="13"/>
      <c r="I328" s="13"/>
      <c r="J328" s="13"/>
      <c r="K328" s="13"/>
      <c r="L328" s="13"/>
      <c r="M328" s="41"/>
      <c r="N328" s="13"/>
      <c r="O328" s="12"/>
      <c r="P328" s="13"/>
      <c r="Q328" s="12"/>
      <c r="R328" s="13"/>
      <c r="S328" s="13"/>
      <c r="T328" s="13"/>
      <c r="U328" s="13"/>
      <c r="V328" s="13"/>
      <c r="W328" s="15">
        <f t="shared" si="171"/>
        <v>2.2499999999999994E-3</v>
      </c>
    </row>
    <row r="329" spans="1:23" hidden="1" outlineLevel="2">
      <c r="A329" s="2" t="s">
        <v>12</v>
      </c>
      <c r="B329" s="18">
        <v>0.12</v>
      </c>
      <c r="C329" s="12"/>
      <c r="D329" s="12"/>
      <c r="E329" s="12">
        <f t="shared" si="169"/>
        <v>1.5000000000000013E-3</v>
      </c>
      <c r="F329" s="13"/>
      <c r="G329" s="29"/>
      <c r="H329" s="13"/>
      <c r="I329" s="13"/>
      <c r="J329" s="13"/>
      <c r="K329" s="13"/>
      <c r="L329" s="13"/>
      <c r="M329" s="41"/>
      <c r="N329" s="13"/>
      <c r="O329" s="12"/>
      <c r="P329" s="13"/>
      <c r="Q329" s="12"/>
      <c r="R329" s="13"/>
      <c r="S329" s="13"/>
      <c r="T329" s="13"/>
      <c r="U329" s="13"/>
      <c r="V329" s="13"/>
      <c r="W329" s="15">
        <f t="shared" si="171"/>
        <v>1.5000000000000013E-3</v>
      </c>
    </row>
    <row r="330" spans="1:23" hidden="1" outlineLevel="2">
      <c r="A330" s="2" t="s">
        <v>13</v>
      </c>
      <c r="B330" s="18">
        <v>0.04</v>
      </c>
      <c r="C330" s="12"/>
      <c r="D330" s="12"/>
      <c r="E330" s="12">
        <f t="shared" si="169"/>
        <v>0.04</v>
      </c>
      <c r="F330" s="13"/>
      <c r="G330" s="29"/>
      <c r="H330" s="13"/>
      <c r="I330" s="13"/>
      <c r="J330" s="13"/>
      <c r="K330" s="13"/>
      <c r="L330" s="13"/>
      <c r="M330" s="41"/>
      <c r="N330" s="13"/>
      <c r="O330" s="12"/>
      <c r="P330" s="13"/>
      <c r="Q330" s="12"/>
      <c r="R330" s="13"/>
      <c r="S330" s="13"/>
      <c r="T330" s="13"/>
      <c r="U330" s="13"/>
      <c r="V330" s="13"/>
      <c r="W330" s="15">
        <f t="shared" si="171"/>
        <v>0.04</v>
      </c>
    </row>
    <row r="331" spans="1:23" hidden="1" outlineLevel="2">
      <c r="A331" s="2" t="s">
        <v>14</v>
      </c>
      <c r="B331" s="18">
        <v>0.09</v>
      </c>
      <c r="C331" s="12"/>
      <c r="D331" s="12"/>
      <c r="E331" s="12">
        <f t="shared" si="169"/>
        <v>2.2499999999999999E-2</v>
      </c>
      <c r="F331" s="13"/>
      <c r="G331" s="29"/>
      <c r="H331" s="13"/>
      <c r="I331" s="13"/>
      <c r="J331" s="13"/>
      <c r="K331" s="13"/>
      <c r="L331" s="13"/>
      <c r="M331" s="41"/>
      <c r="N331" s="13"/>
      <c r="O331" s="12"/>
      <c r="P331" s="13"/>
      <c r="Q331" s="12"/>
      <c r="R331" s="13"/>
      <c r="S331" s="13"/>
      <c r="T331" s="13"/>
      <c r="U331" s="13"/>
      <c r="V331" s="13"/>
      <c r="W331" s="15">
        <f t="shared" si="171"/>
        <v>2.2499999999999999E-2</v>
      </c>
    </row>
    <row r="332" spans="1:23" hidden="1" outlineLevel="2">
      <c r="A332" s="2" t="s">
        <v>15</v>
      </c>
      <c r="B332" s="18">
        <v>0.05</v>
      </c>
      <c r="C332" s="12"/>
      <c r="D332" s="12"/>
      <c r="E332" s="12">
        <f t="shared" si="169"/>
        <v>2.0000000000000007E-2</v>
      </c>
      <c r="F332" s="13"/>
      <c r="G332" s="29"/>
      <c r="H332" s="13"/>
      <c r="I332" s="13"/>
      <c r="J332" s="13"/>
      <c r="K332" s="13"/>
      <c r="L332" s="13"/>
      <c r="M332" s="41"/>
      <c r="N332" s="13"/>
      <c r="O332" s="12"/>
      <c r="P332" s="13"/>
      <c r="Q332" s="12"/>
      <c r="R332" s="13"/>
      <c r="S332" s="13"/>
      <c r="T332" s="13"/>
      <c r="U332" s="13"/>
      <c r="V332" s="13"/>
      <c r="W332" s="15">
        <f t="shared" si="171"/>
        <v>2.0000000000000007E-2</v>
      </c>
    </row>
    <row r="333" spans="1:23" hidden="1" outlineLevel="2">
      <c r="A333" s="2" t="s">
        <v>16</v>
      </c>
      <c r="B333" s="18">
        <v>0.09</v>
      </c>
      <c r="C333" s="12"/>
      <c r="D333" s="12"/>
      <c r="E333" s="12">
        <f t="shared" si="169"/>
        <v>0</v>
      </c>
      <c r="F333" s="13"/>
      <c r="G333" s="29"/>
      <c r="H333" s="13"/>
      <c r="I333" s="13"/>
      <c r="J333" s="13"/>
      <c r="K333" s="13"/>
      <c r="L333" s="13"/>
      <c r="M333" s="41"/>
      <c r="N333" s="13"/>
      <c r="O333" s="12"/>
      <c r="P333" s="13"/>
      <c r="Q333" s="12"/>
      <c r="R333" s="13"/>
      <c r="S333" s="13"/>
      <c r="T333" s="13"/>
      <c r="U333" s="13"/>
      <c r="V333" s="13"/>
      <c r="W333" s="15">
        <f t="shared" si="171"/>
        <v>0</v>
      </c>
    </row>
    <row r="334" spans="1:23" s="5" customFormat="1" hidden="1" outlineLevel="1" collapsed="1">
      <c r="A334" s="3" t="s">
        <v>17</v>
      </c>
      <c r="B334" s="16">
        <f t="shared" ref="B334:W334" si="172">SUM(B324:B333)</f>
        <v>1</v>
      </c>
      <c r="C334" s="16">
        <f t="shared" si="172"/>
        <v>0</v>
      </c>
      <c r="D334" s="16">
        <f t="shared" si="172"/>
        <v>0</v>
      </c>
      <c r="E334" s="16">
        <f t="shared" si="172"/>
        <v>0.11567200000000001</v>
      </c>
      <c r="F334" s="16">
        <f t="shared" si="172"/>
        <v>0</v>
      </c>
      <c r="G334" s="16">
        <f t="shared" si="172"/>
        <v>0</v>
      </c>
      <c r="H334" s="16">
        <f t="shared" si="172"/>
        <v>0</v>
      </c>
      <c r="I334" s="16">
        <f t="shared" si="172"/>
        <v>0</v>
      </c>
      <c r="J334" s="16">
        <f t="shared" si="172"/>
        <v>0</v>
      </c>
      <c r="K334" s="16">
        <f t="shared" si="172"/>
        <v>0</v>
      </c>
      <c r="L334" s="16">
        <f t="shared" si="172"/>
        <v>0</v>
      </c>
      <c r="M334" s="42">
        <f t="shared" si="172"/>
        <v>0</v>
      </c>
      <c r="N334" s="16">
        <f t="shared" si="172"/>
        <v>0</v>
      </c>
      <c r="O334" s="16">
        <f t="shared" si="172"/>
        <v>0</v>
      </c>
      <c r="P334" s="16">
        <f t="shared" si="172"/>
        <v>0</v>
      </c>
      <c r="Q334" s="16">
        <f t="shared" si="172"/>
        <v>0</v>
      </c>
      <c r="R334" s="16">
        <f t="shared" si="172"/>
        <v>0</v>
      </c>
      <c r="S334" s="16">
        <f t="shared" si="172"/>
        <v>0</v>
      </c>
      <c r="T334" s="16">
        <f t="shared" si="172"/>
        <v>0</v>
      </c>
      <c r="U334" s="16">
        <f t="shared" si="172"/>
        <v>0</v>
      </c>
      <c r="V334" s="16">
        <f t="shared" si="172"/>
        <v>0</v>
      </c>
      <c r="W334" s="16">
        <f t="shared" si="172"/>
        <v>0.11567200000000001</v>
      </c>
    </row>
    <row r="335" spans="1:23" collapsed="1">
      <c r="A335" s="3" t="s">
        <v>18</v>
      </c>
      <c r="B335" s="16">
        <f t="shared" ref="B335:W335" si="173">0.4*B323+0.6*B334</f>
        <v>1</v>
      </c>
      <c r="C335" s="16">
        <f t="shared" si="173"/>
        <v>0</v>
      </c>
      <c r="D335" s="16">
        <f t="shared" si="173"/>
        <v>0</v>
      </c>
      <c r="E335" s="16">
        <f t="shared" si="173"/>
        <v>0.33440320000000007</v>
      </c>
      <c r="F335" s="16">
        <f t="shared" si="173"/>
        <v>0</v>
      </c>
      <c r="G335" s="16">
        <f t="shared" si="173"/>
        <v>0</v>
      </c>
      <c r="H335" s="16">
        <f t="shared" si="173"/>
        <v>0</v>
      </c>
      <c r="I335" s="16">
        <f t="shared" si="173"/>
        <v>0</v>
      </c>
      <c r="J335" s="16">
        <f t="shared" si="173"/>
        <v>0</v>
      </c>
      <c r="K335" s="16">
        <f t="shared" si="173"/>
        <v>0</v>
      </c>
      <c r="L335" s="16">
        <f t="shared" si="173"/>
        <v>0</v>
      </c>
      <c r="M335" s="42">
        <f t="shared" si="173"/>
        <v>0</v>
      </c>
      <c r="N335" s="16">
        <f t="shared" si="173"/>
        <v>0</v>
      </c>
      <c r="O335" s="16">
        <f t="shared" si="173"/>
        <v>0</v>
      </c>
      <c r="P335" s="16">
        <f t="shared" si="173"/>
        <v>0</v>
      </c>
      <c r="Q335" s="16">
        <f t="shared" si="173"/>
        <v>0</v>
      </c>
      <c r="R335" s="16">
        <f t="shared" si="173"/>
        <v>0</v>
      </c>
      <c r="S335" s="16">
        <f t="shared" si="173"/>
        <v>0</v>
      </c>
      <c r="T335" s="16">
        <f t="shared" si="173"/>
        <v>0</v>
      </c>
      <c r="U335" s="16">
        <f t="shared" si="173"/>
        <v>0</v>
      </c>
      <c r="V335" s="16">
        <f t="shared" si="173"/>
        <v>0</v>
      </c>
      <c r="W335" s="16">
        <f t="shared" si="173"/>
        <v>0.33440320000000007</v>
      </c>
    </row>
    <row r="336" spans="1:23">
      <c r="F336" s="17"/>
      <c r="M336" s="43"/>
      <c r="W336" s="17"/>
    </row>
    <row r="337" spans="1:23">
      <c r="A337" s="28" t="s">
        <v>65</v>
      </c>
      <c r="B337" s="7"/>
      <c r="C337" s="7"/>
      <c r="D337" s="7"/>
      <c r="E337" s="7"/>
      <c r="F337" s="14"/>
      <c r="G337" s="7"/>
      <c r="H337" s="7"/>
      <c r="I337" s="7"/>
      <c r="J337" s="7"/>
      <c r="K337" s="7"/>
      <c r="L337" s="7"/>
      <c r="M337" s="39"/>
      <c r="N337" s="7"/>
      <c r="O337" s="7"/>
      <c r="P337" s="7"/>
      <c r="Q337" s="7"/>
      <c r="R337" s="7"/>
      <c r="S337" s="7"/>
      <c r="T337" s="7"/>
      <c r="U337" s="7"/>
      <c r="V337" s="7"/>
      <c r="W337" s="14"/>
    </row>
    <row r="338" spans="1:23" hidden="1" outlineLevel="2">
      <c r="A338" s="2" t="s">
        <v>2</v>
      </c>
      <c r="B338" s="18">
        <v>0.25</v>
      </c>
      <c r="C338" s="12">
        <f>C262*C184*C204/B338/B338</f>
        <v>0.22500000000000001</v>
      </c>
      <c r="D338" s="12">
        <f t="shared" ref="D338:E341" si="174">$B338*D262/$B262*D184/$B184*D204/$B204</f>
        <v>0.25</v>
      </c>
      <c r="E338" s="12">
        <f t="shared" si="174"/>
        <v>0.2</v>
      </c>
      <c r="F338" s="13">
        <f>F262*F204*F184/B184/B204</f>
        <v>0.23</v>
      </c>
      <c r="G338" s="35">
        <f>G262*G204*G184/B184/B204</f>
        <v>0.14250000000000002</v>
      </c>
      <c r="H338" s="13">
        <v>0.23</v>
      </c>
      <c r="I338" s="13"/>
      <c r="J338" s="13">
        <v>0.18</v>
      </c>
      <c r="K338" s="13"/>
      <c r="L338" s="13"/>
      <c r="M338" s="41">
        <f>$B338*M262/$B262*M184/$B184*M204/$B204</f>
        <v>0.22500000000000001</v>
      </c>
      <c r="N338" s="13">
        <v>0.16</v>
      </c>
      <c r="O338" s="12">
        <v>0.25</v>
      </c>
      <c r="P338" s="13"/>
      <c r="Q338" s="12">
        <f>$B338*Q262/$B262*Q184/$B184*Q204/$B204</f>
        <v>0.23749999999999999</v>
      </c>
      <c r="R338" s="13">
        <v>0.25</v>
      </c>
      <c r="S338" s="13"/>
      <c r="T338" s="13"/>
      <c r="U338" s="13"/>
      <c r="V338" s="13"/>
      <c r="W338" s="15">
        <f>AVERAGE(C338:V338)</f>
        <v>0.215</v>
      </c>
    </row>
    <row r="339" spans="1:23" hidden="1" outlineLevel="2">
      <c r="A339" s="2" t="s">
        <v>3</v>
      </c>
      <c r="B339" s="18">
        <v>0.15</v>
      </c>
      <c r="C339" s="12">
        <f>C263*C185*C205/B339/B339</f>
        <v>3.7499999999999999E-2</v>
      </c>
      <c r="D339" s="12">
        <f t="shared" si="174"/>
        <v>3.7499999999999999E-2</v>
      </c>
      <c r="E339" s="12">
        <f t="shared" si="174"/>
        <v>0.06</v>
      </c>
      <c r="F339" s="13">
        <f>F263*F205*F185/B185/B205</f>
        <v>3.7499999999999999E-2</v>
      </c>
      <c r="G339" s="35">
        <f>G263*G205*G185/B185/B205</f>
        <v>3.2300000000000002E-2</v>
      </c>
      <c r="H339" s="13">
        <v>0.04</v>
      </c>
      <c r="I339" s="13"/>
      <c r="J339" s="13">
        <v>3.7999999999999999E-2</v>
      </c>
      <c r="K339" s="13"/>
      <c r="L339" s="13"/>
      <c r="M339" s="41">
        <f>$B339*M263/$B263*M185/$B185*M205/$B205</f>
        <v>3.7499999999999999E-2</v>
      </c>
      <c r="N339" s="13">
        <v>2.5999999999999999E-2</v>
      </c>
      <c r="O339" s="12">
        <v>3.7499999999999999E-2</v>
      </c>
      <c r="P339" s="13"/>
      <c r="Q339" s="12">
        <f>$B339*Q263/$B263*Q185/$B185*Q205/$B205</f>
        <v>3.7499999999999999E-2</v>
      </c>
      <c r="R339" s="13">
        <v>3.7499999999999999E-2</v>
      </c>
      <c r="S339" s="13"/>
      <c r="T339" s="13"/>
      <c r="U339" s="13"/>
      <c r="V339" s="13"/>
      <c r="W339" s="15">
        <f t="shared" ref="W339:W341" si="175">AVERAGE(C339:V339)</f>
        <v>3.8233333333333328E-2</v>
      </c>
    </row>
    <row r="340" spans="1:23" hidden="1" outlineLevel="2">
      <c r="A340" s="2" t="s">
        <v>4</v>
      </c>
      <c r="B340" s="18">
        <v>0.55000000000000004</v>
      </c>
      <c r="C340" s="12">
        <f>C264*C186*C206/B340/B340</f>
        <v>0.26124999999999998</v>
      </c>
      <c r="D340" s="12">
        <f t="shared" si="174"/>
        <v>0.13750000000000001</v>
      </c>
      <c r="E340" s="12">
        <f t="shared" si="174"/>
        <v>0.27875374999999997</v>
      </c>
      <c r="F340" s="13">
        <f>F264*F206*F186/B186/B206</f>
        <v>9.9999999999999992E-2</v>
      </c>
      <c r="G340" s="35">
        <f>G264*G206*G186/B186/B206</f>
        <v>0.12409374999999996</v>
      </c>
      <c r="H340" s="13">
        <v>0.17299999999999999</v>
      </c>
      <c r="I340" s="13"/>
      <c r="J340" s="13">
        <v>0.13</v>
      </c>
      <c r="K340" s="13"/>
      <c r="L340" s="13"/>
      <c r="M340" s="41">
        <f>$B340*M264/$B264*M186/$B186*M206/$B206</f>
        <v>0.12670624999999996</v>
      </c>
      <c r="N340" s="13">
        <v>0.1125</v>
      </c>
      <c r="O340" s="12">
        <v>0.13</v>
      </c>
      <c r="P340" s="13"/>
      <c r="Q340" s="12">
        <f>$B340*Q264/$B264*Q186/$B186*Q206/$B206</f>
        <v>0.17788749999999998</v>
      </c>
      <c r="R340" s="13">
        <v>0.28162749999999998</v>
      </c>
      <c r="S340" s="13"/>
      <c r="T340" s="13"/>
      <c r="U340" s="13"/>
      <c r="V340" s="13"/>
      <c r="W340" s="15">
        <f t="shared" si="175"/>
        <v>0.16944322916666665</v>
      </c>
    </row>
    <row r="341" spans="1:23" hidden="1" outlineLevel="2">
      <c r="A341" s="2" t="s">
        <v>5</v>
      </c>
      <c r="B341" s="18">
        <v>0.05</v>
      </c>
      <c r="C341" s="12">
        <f>C265*C187*C207/B341/B341</f>
        <v>5.000000000000001E-2</v>
      </c>
      <c r="D341" s="12">
        <f t="shared" si="174"/>
        <v>5.000000000000001E-2</v>
      </c>
      <c r="E341" s="12">
        <f t="shared" si="174"/>
        <v>5.000000000000001E-2</v>
      </c>
      <c r="F341" s="13">
        <f>F265*F207*F187/B187/B207</f>
        <v>5.000000000000001E-2</v>
      </c>
      <c r="G341" s="35">
        <f>G265*G207*G187/B187/B207</f>
        <v>4.7500000000000007E-2</v>
      </c>
      <c r="H341" s="13">
        <v>0.05</v>
      </c>
      <c r="I341" s="13"/>
      <c r="J341" s="13">
        <v>0.05</v>
      </c>
      <c r="K341" s="13"/>
      <c r="L341" s="13"/>
      <c r="M341" s="41">
        <f>$B341*M265/$B265*M187/$B187*M207/$B207</f>
        <v>5.000000000000001E-2</v>
      </c>
      <c r="N341" s="13">
        <v>0.05</v>
      </c>
      <c r="O341" s="12">
        <v>0.05</v>
      </c>
      <c r="P341" s="13"/>
      <c r="Q341" s="12">
        <f>$B341*Q265/$B265*Q187/$B187*Q207/$B207</f>
        <v>3.0000000000000002E-2</v>
      </c>
      <c r="R341" s="13">
        <v>5.000000000000001E-2</v>
      </c>
      <c r="S341" s="13"/>
      <c r="T341" s="13"/>
      <c r="U341" s="13"/>
      <c r="V341" s="13"/>
      <c r="W341" s="15">
        <f t="shared" si="175"/>
        <v>4.8125000000000001E-2</v>
      </c>
    </row>
    <row r="342" spans="1:23" s="5" customFormat="1" hidden="1" outlineLevel="1" collapsed="1">
      <c r="A342" s="3" t="s">
        <v>6</v>
      </c>
      <c r="B342" s="16">
        <f>SUM(B338:B341)</f>
        <v>1</v>
      </c>
      <c r="C342" s="16">
        <f t="shared" ref="C342:R342" si="176">SUM(C338:C341)</f>
        <v>0.57374999999999998</v>
      </c>
      <c r="D342" s="16">
        <f t="shared" si="176"/>
        <v>0.47499999999999998</v>
      </c>
      <c r="E342" s="16">
        <f t="shared" si="176"/>
        <v>0.58875374999999996</v>
      </c>
      <c r="F342" s="16">
        <f t="shared" si="176"/>
        <v>0.41749999999999998</v>
      </c>
      <c r="G342" s="16">
        <f t="shared" si="176"/>
        <v>0.34639374999999994</v>
      </c>
      <c r="H342" s="16">
        <f t="shared" si="176"/>
        <v>0.49299999999999999</v>
      </c>
      <c r="I342" s="16">
        <f t="shared" si="176"/>
        <v>0</v>
      </c>
      <c r="J342" s="16">
        <f t="shared" si="176"/>
        <v>0.39799999999999996</v>
      </c>
      <c r="K342" s="16">
        <f t="shared" si="176"/>
        <v>0</v>
      </c>
      <c r="L342" s="16">
        <f t="shared" si="176"/>
        <v>0</v>
      </c>
      <c r="M342" s="42">
        <f t="shared" si="176"/>
        <v>0.43920624999999996</v>
      </c>
      <c r="N342" s="16">
        <f t="shared" ref="N342" si="177">SUM(N338:N341)</f>
        <v>0.34849999999999998</v>
      </c>
      <c r="O342" s="16">
        <f t="shared" si="176"/>
        <v>0.46749999999999997</v>
      </c>
      <c r="P342" s="16">
        <f t="shared" si="176"/>
        <v>0</v>
      </c>
      <c r="Q342" s="16">
        <f t="shared" si="176"/>
        <v>0.48288749999999997</v>
      </c>
      <c r="R342" s="16">
        <f t="shared" si="176"/>
        <v>0.61912750000000005</v>
      </c>
      <c r="S342" s="16">
        <f t="shared" ref="S342:W342" si="178">SUM(S338:S341)</f>
        <v>0</v>
      </c>
      <c r="T342" s="16">
        <f t="shared" si="178"/>
        <v>0</v>
      </c>
      <c r="U342" s="16">
        <f t="shared" si="178"/>
        <v>0</v>
      </c>
      <c r="V342" s="16">
        <f t="shared" si="178"/>
        <v>0</v>
      </c>
      <c r="W342" s="16">
        <f t="shared" si="178"/>
        <v>0.47080156249999994</v>
      </c>
    </row>
    <row r="343" spans="1:23" hidden="1" outlineLevel="2">
      <c r="A343" s="2" t="s">
        <v>7</v>
      </c>
      <c r="B343" s="18">
        <v>0.09</v>
      </c>
      <c r="C343" s="12">
        <f t="shared" ref="C343:C352" si="179">C267*C189*C209/B343/B343</f>
        <v>5.4720000000000003E-3</v>
      </c>
      <c r="D343" s="12">
        <f t="shared" ref="D343:E352" si="180">$B343*D267/$B267*D189/$B189*D209/$B209</f>
        <v>5.1983999999999963E-3</v>
      </c>
      <c r="E343" s="12">
        <f t="shared" si="180"/>
        <v>5.2832812499999998E-3</v>
      </c>
      <c r="F343" s="13">
        <f t="shared" ref="F343:F352" si="181">F267*F209*F189/B189/B209</f>
        <v>4.4999999999999997E-3</v>
      </c>
      <c r="G343" s="35">
        <f t="shared" ref="G343:G352" si="182">G267*G209*G189/B189/B209</f>
        <v>8.1000000000000013E-3</v>
      </c>
      <c r="H343" s="13">
        <v>5.0000000000000001E-3</v>
      </c>
      <c r="I343" s="13"/>
      <c r="J343" s="13">
        <v>6.0000000000000001E-3</v>
      </c>
      <c r="K343" s="13"/>
      <c r="L343" s="13"/>
      <c r="M343" s="41">
        <f t="shared" ref="M343:M352" si="183">$B343*M267/$B267*M189/$B189*M209/$B209</f>
        <v>3.6449999999999998E-3</v>
      </c>
      <c r="N343" s="13">
        <v>6.0000000000000001E-3</v>
      </c>
      <c r="O343" s="12">
        <v>7.0000000000000001E-3</v>
      </c>
      <c r="P343" s="13"/>
      <c r="Q343" s="12">
        <f t="shared" ref="Q343:Q352" si="184">$B343*Q267/$B267*Q189/$B189*Q209/$B209</f>
        <v>3.6449999999999998E-3</v>
      </c>
      <c r="R343" s="13">
        <v>1.7999999999999999E-2</v>
      </c>
      <c r="S343" s="13"/>
      <c r="T343" s="13"/>
      <c r="U343" s="13"/>
      <c r="V343" s="13"/>
      <c r="W343" s="15">
        <f t="shared" ref="W343:W352" si="185">AVERAGE(C343:V343)</f>
        <v>6.4869734374999989E-3</v>
      </c>
    </row>
    <row r="344" spans="1:23" hidden="1" outlineLevel="2">
      <c r="A344" s="2" t="s">
        <v>8</v>
      </c>
      <c r="B344" s="18">
        <v>0.04</v>
      </c>
      <c r="C344" s="12">
        <f t="shared" si="179"/>
        <v>2E-3</v>
      </c>
      <c r="D344" s="12">
        <f t="shared" si="180"/>
        <v>1.5000000000000002E-3</v>
      </c>
      <c r="E344" s="12">
        <f t="shared" si="180"/>
        <v>7.3600000000000002E-3</v>
      </c>
      <c r="F344" s="13">
        <f t="shared" si="181"/>
        <v>2E-3</v>
      </c>
      <c r="G344" s="35">
        <f t="shared" si="182"/>
        <v>2E-3</v>
      </c>
      <c r="H344" s="13">
        <v>3.0000000000000001E-3</v>
      </c>
      <c r="I344" s="13"/>
      <c r="J344" s="13">
        <v>2E-3</v>
      </c>
      <c r="K344" s="13"/>
      <c r="L344" s="13"/>
      <c r="M344" s="41">
        <f t="shared" si="183"/>
        <v>2E-3</v>
      </c>
      <c r="N344" s="13">
        <v>2E-3</v>
      </c>
      <c r="O344" s="12">
        <v>4.0000000000000001E-3</v>
      </c>
      <c r="P344" s="13"/>
      <c r="Q344" s="12">
        <f t="shared" si="184"/>
        <v>4.5750000000000001E-3</v>
      </c>
      <c r="R344" s="13">
        <v>1.84E-2</v>
      </c>
      <c r="S344" s="13"/>
      <c r="T344" s="13"/>
      <c r="U344" s="13"/>
      <c r="V344" s="13"/>
      <c r="W344" s="15">
        <f t="shared" si="185"/>
        <v>4.2362500000000004E-3</v>
      </c>
    </row>
    <row r="345" spans="1:23" hidden="1" outlineLevel="2">
      <c r="A345" s="2" t="s">
        <v>9</v>
      </c>
      <c r="B345" s="18">
        <v>0.1</v>
      </c>
      <c r="C345" s="12">
        <f t="shared" si="179"/>
        <v>5.0000000000000001E-3</v>
      </c>
      <c r="D345" s="12">
        <f t="shared" si="180"/>
        <v>4.7499999999999999E-3</v>
      </c>
      <c r="E345" s="12">
        <f t="shared" si="180"/>
        <v>4.2500000000000003E-3</v>
      </c>
      <c r="F345" s="13">
        <f t="shared" si="181"/>
        <v>5.0000000000000001E-3</v>
      </c>
      <c r="G345" s="35">
        <f t="shared" si="182"/>
        <v>3.7499999999999994E-3</v>
      </c>
      <c r="H345" s="13">
        <v>5.0000000000000001E-3</v>
      </c>
      <c r="I345" s="13"/>
      <c r="J345" s="13">
        <v>5.0000000000000001E-3</v>
      </c>
      <c r="K345" s="13"/>
      <c r="L345" s="13"/>
      <c r="M345" s="41">
        <f t="shared" si="183"/>
        <v>5.000000000000001E-3</v>
      </c>
      <c r="N345" s="13">
        <v>5.0000000000000001E-3</v>
      </c>
      <c r="O345" s="12">
        <v>5.0000000000000001E-3</v>
      </c>
      <c r="P345" s="13"/>
      <c r="Q345" s="12">
        <f t="shared" si="184"/>
        <v>3.6375000000000005E-3</v>
      </c>
      <c r="R345" s="13">
        <v>1.6000000000000004E-2</v>
      </c>
      <c r="S345" s="13"/>
      <c r="T345" s="13"/>
      <c r="U345" s="13"/>
      <c r="V345" s="13"/>
      <c r="W345" s="15">
        <f t="shared" si="185"/>
        <v>5.615625E-3</v>
      </c>
    </row>
    <row r="346" spans="1:23" hidden="1" outlineLevel="2">
      <c r="A346" s="2" t="s">
        <v>10</v>
      </c>
      <c r="B346" s="18">
        <v>0.28999999999999998</v>
      </c>
      <c r="C346" s="12">
        <f t="shared" si="179"/>
        <v>3.6249999999999998E-2</v>
      </c>
      <c r="D346" s="12">
        <f t="shared" si="180"/>
        <v>3.9149999999999997E-2</v>
      </c>
      <c r="E346" s="12">
        <f t="shared" si="180"/>
        <v>2.5649050000000003E-2</v>
      </c>
      <c r="F346" s="13">
        <f t="shared" si="181"/>
        <v>4.3499999999999997E-2</v>
      </c>
      <c r="G346" s="35">
        <f t="shared" si="182"/>
        <v>1.46E-2</v>
      </c>
      <c r="H346" s="13">
        <v>2.8000000000000001E-2</v>
      </c>
      <c r="I346" s="13"/>
      <c r="J346" s="13">
        <v>1.4999999999999999E-2</v>
      </c>
      <c r="K346" s="13"/>
      <c r="L346" s="13"/>
      <c r="M346" s="41">
        <f t="shared" si="183"/>
        <v>1.3049999999999999E-2</v>
      </c>
      <c r="N346" s="13">
        <v>4.3999999999999997E-2</v>
      </c>
      <c r="O346" s="12">
        <v>1.7999999999999999E-2</v>
      </c>
      <c r="P346" s="13"/>
      <c r="Q346" s="12">
        <f t="shared" si="184"/>
        <v>1.1260000000000003E-2</v>
      </c>
      <c r="R346" s="13">
        <v>5.6376000000000002E-2</v>
      </c>
      <c r="S346" s="13"/>
      <c r="T346" s="13"/>
      <c r="U346" s="13"/>
      <c r="V346" s="13"/>
      <c r="W346" s="15">
        <f t="shared" si="185"/>
        <v>2.8736254166666666E-2</v>
      </c>
    </row>
    <row r="347" spans="1:23" hidden="1" outlineLevel="2">
      <c r="A347" s="2" t="s">
        <v>11</v>
      </c>
      <c r="B347" s="18">
        <v>0.09</v>
      </c>
      <c r="C347" s="12">
        <f t="shared" si="179"/>
        <v>3.375E-3</v>
      </c>
      <c r="D347" s="12">
        <f t="shared" si="180"/>
        <v>1.0799999999999999E-2</v>
      </c>
      <c r="E347" s="12">
        <f t="shared" si="180"/>
        <v>4.2187500000000003E-3</v>
      </c>
      <c r="F347" s="13">
        <f t="shared" si="181"/>
        <v>6.7499999999999999E-3</v>
      </c>
      <c r="G347" s="35">
        <f t="shared" si="182"/>
        <v>3.4500000000000004E-3</v>
      </c>
      <c r="H347" s="13">
        <v>7.0000000000000001E-3</v>
      </c>
      <c r="I347" s="13"/>
      <c r="J347" s="13">
        <v>3.5000000000000001E-3</v>
      </c>
      <c r="K347" s="13"/>
      <c r="L347" s="13"/>
      <c r="M347" s="41">
        <f t="shared" si="183"/>
        <v>3.6000000000000003E-3</v>
      </c>
      <c r="N347" s="13">
        <v>4.0000000000000001E-3</v>
      </c>
      <c r="O347" s="12">
        <v>3.5999999999999999E-3</v>
      </c>
      <c r="P347" s="13"/>
      <c r="Q347" s="12">
        <f t="shared" si="184"/>
        <v>6.9800000000000001E-3</v>
      </c>
      <c r="R347" s="13">
        <v>1.3478400000000003E-2</v>
      </c>
      <c r="S347" s="13"/>
      <c r="T347" s="13"/>
      <c r="U347" s="13"/>
      <c r="V347" s="13"/>
      <c r="W347" s="15">
        <f t="shared" si="185"/>
        <v>5.8960125000000014E-3</v>
      </c>
    </row>
    <row r="348" spans="1:23" hidden="1" outlineLevel="2">
      <c r="A348" s="2" t="s">
        <v>12</v>
      </c>
      <c r="B348" s="18">
        <v>0.12</v>
      </c>
      <c r="C348" s="12">
        <f t="shared" si="179"/>
        <v>4.5000000000000005E-3</v>
      </c>
      <c r="D348" s="12">
        <f t="shared" si="180"/>
        <v>6.5817671999999971E-3</v>
      </c>
      <c r="E348" s="12">
        <f t="shared" si="180"/>
        <v>4.4999999999999988E-3</v>
      </c>
      <c r="F348" s="13">
        <f t="shared" si="181"/>
        <v>3.0000000000000001E-3</v>
      </c>
      <c r="G348" s="35">
        <f t="shared" si="182"/>
        <v>4.4999999999999997E-3</v>
      </c>
      <c r="H348" s="13">
        <v>5.0000000000000001E-3</v>
      </c>
      <c r="I348" s="13"/>
      <c r="J348" s="13">
        <v>5.0000000000000001E-3</v>
      </c>
      <c r="K348" s="13"/>
      <c r="L348" s="13"/>
      <c r="M348" s="41">
        <f t="shared" si="183"/>
        <v>4.8000000000000004E-3</v>
      </c>
      <c r="N348" s="13">
        <v>5.0000000000000001E-3</v>
      </c>
      <c r="O348" s="12">
        <v>4.7999999999999996E-3</v>
      </c>
      <c r="P348" s="13"/>
      <c r="Q348" s="12">
        <f t="shared" si="184"/>
        <v>1.1650000000000001E-2</v>
      </c>
      <c r="R348" s="13">
        <v>2.3999999999999997E-2</v>
      </c>
      <c r="S348" s="13"/>
      <c r="T348" s="13"/>
      <c r="U348" s="13"/>
      <c r="V348" s="13"/>
      <c r="W348" s="15">
        <f t="shared" si="185"/>
        <v>6.9443139333333322E-3</v>
      </c>
    </row>
    <row r="349" spans="1:23" hidden="1" outlineLevel="2">
      <c r="A349" s="2" t="s">
        <v>13</v>
      </c>
      <c r="B349" s="18">
        <v>0.04</v>
      </c>
      <c r="C349" s="12">
        <f t="shared" si="179"/>
        <v>4.0000000000000008E-2</v>
      </c>
      <c r="D349" s="12">
        <f t="shared" si="180"/>
        <v>0.04</v>
      </c>
      <c r="E349" s="12">
        <f t="shared" si="180"/>
        <v>0.04</v>
      </c>
      <c r="F349" s="13">
        <f t="shared" si="181"/>
        <v>4.0000000000000008E-2</v>
      </c>
      <c r="G349" s="35">
        <f t="shared" si="182"/>
        <v>2.4000000000000004E-2</v>
      </c>
      <c r="H349" s="13">
        <v>0.04</v>
      </c>
      <c r="I349" s="13"/>
      <c r="J349" s="13">
        <v>0.04</v>
      </c>
      <c r="K349" s="13"/>
      <c r="L349" s="13"/>
      <c r="M349" s="41">
        <f t="shared" si="183"/>
        <v>0.04</v>
      </c>
      <c r="N349" s="13">
        <v>0.04</v>
      </c>
      <c r="O349" s="12">
        <v>0.04</v>
      </c>
      <c r="P349" s="13"/>
      <c r="Q349" s="12">
        <f t="shared" si="184"/>
        <v>0.04</v>
      </c>
      <c r="R349" s="13">
        <v>4.0000000000000008E-2</v>
      </c>
      <c r="S349" s="13"/>
      <c r="T349" s="13"/>
      <c r="U349" s="13"/>
      <c r="V349" s="13"/>
      <c r="W349" s="15">
        <f t="shared" si="185"/>
        <v>3.8666666666666662E-2</v>
      </c>
    </row>
    <row r="350" spans="1:23" hidden="1" outlineLevel="2">
      <c r="A350" s="2" t="s">
        <v>14</v>
      </c>
      <c r="B350" s="18">
        <v>0.09</v>
      </c>
      <c r="C350" s="12">
        <f t="shared" si="179"/>
        <v>2.2499999999999999E-2</v>
      </c>
      <c r="D350" s="12">
        <f t="shared" si="180"/>
        <v>2.2499999999999999E-2</v>
      </c>
      <c r="E350" s="12">
        <f t="shared" si="180"/>
        <v>2.2499999999999999E-2</v>
      </c>
      <c r="F350" s="13">
        <f t="shared" si="181"/>
        <v>2.2499999999999999E-2</v>
      </c>
      <c r="G350" s="35">
        <f t="shared" si="182"/>
        <v>2.3E-2</v>
      </c>
      <c r="H350" s="13">
        <v>2.3E-2</v>
      </c>
      <c r="I350" s="13"/>
      <c r="J350" s="13">
        <v>2.3E-2</v>
      </c>
      <c r="K350" s="13"/>
      <c r="L350" s="13"/>
      <c r="M350" s="41">
        <f t="shared" si="183"/>
        <v>2.2499999999999999E-2</v>
      </c>
      <c r="N350" s="13">
        <v>2.3E-2</v>
      </c>
      <c r="O350" s="12">
        <v>2.3E-2</v>
      </c>
      <c r="P350" s="13"/>
      <c r="Q350" s="12">
        <f t="shared" si="184"/>
        <v>2.2499999999999999E-2</v>
      </c>
      <c r="R350" s="13">
        <v>0.09</v>
      </c>
      <c r="S350" s="13"/>
      <c r="T350" s="13"/>
      <c r="U350" s="13"/>
      <c r="V350" s="13"/>
      <c r="W350" s="15">
        <f t="shared" si="185"/>
        <v>2.8333333333333332E-2</v>
      </c>
    </row>
    <row r="351" spans="1:23" hidden="1" outlineLevel="2">
      <c r="A351" s="2" t="s">
        <v>15</v>
      </c>
      <c r="B351" s="18">
        <v>0.05</v>
      </c>
      <c r="C351" s="12">
        <f t="shared" si="179"/>
        <v>1.7999999999999995E-2</v>
      </c>
      <c r="D351" s="12">
        <f t="shared" si="180"/>
        <v>2.7000000000000003E-2</v>
      </c>
      <c r="E351" s="12">
        <f t="shared" si="180"/>
        <v>1.8000000000000006E-2</v>
      </c>
      <c r="F351" s="13">
        <f t="shared" si="181"/>
        <v>4.5000000000000005E-2</v>
      </c>
      <c r="G351" s="35">
        <f t="shared" si="182"/>
        <v>3.500000000000001E-2</v>
      </c>
      <c r="H351" s="13">
        <v>1.7999999999999999E-2</v>
      </c>
      <c r="I351" s="13"/>
      <c r="J351" s="13">
        <v>3.5000000000000003E-2</v>
      </c>
      <c r="K351" s="13"/>
      <c r="L351" s="13"/>
      <c r="M351" s="41">
        <f t="shared" si="183"/>
        <v>4.5000000000000005E-2</v>
      </c>
      <c r="N351" s="13">
        <v>1.7999999999999999E-2</v>
      </c>
      <c r="O351" s="12">
        <v>0.05</v>
      </c>
      <c r="P351" s="13"/>
      <c r="Q351" s="12">
        <f t="shared" si="184"/>
        <v>1.4000000000000004E-2</v>
      </c>
      <c r="R351" s="13">
        <v>2.7549999999999998E-2</v>
      </c>
      <c r="S351" s="13"/>
      <c r="T351" s="13"/>
      <c r="U351" s="13"/>
      <c r="V351" s="13"/>
      <c r="W351" s="15">
        <f t="shared" si="185"/>
        <v>2.9212500000000002E-2</v>
      </c>
    </row>
    <row r="352" spans="1:23" hidden="1" outlineLevel="2">
      <c r="A352" s="2" t="s">
        <v>16</v>
      </c>
      <c r="B352" s="18">
        <v>0.09</v>
      </c>
      <c r="C352" s="12">
        <f t="shared" si="179"/>
        <v>2.2499999999999999E-2</v>
      </c>
      <c r="D352" s="12">
        <f t="shared" si="180"/>
        <v>2.2499999999999999E-2</v>
      </c>
      <c r="E352" s="12">
        <f t="shared" si="180"/>
        <v>0</v>
      </c>
      <c r="F352" s="13">
        <f t="shared" si="181"/>
        <v>2.2499999999999999E-2</v>
      </c>
      <c r="G352" s="35">
        <f t="shared" si="182"/>
        <v>2.3E-2</v>
      </c>
      <c r="H352" s="13">
        <v>0.02</v>
      </c>
      <c r="I352" s="13"/>
      <c r="J352" s="13">
        <v>2.3E-2</v>
      </c>
      <c r="K352" s="13"/>
      <c r="L352" s="13"/>
      <c r="M352" s="41">
        <f t="shared" si="183"/>
        <v>2.2499999999999999E-2</v>
      </c>
      <c r="N352" s="13">
        <v>2.3E-2</v>
      </c>
      <c r="O352" s="12">
        <v>2.3E-2</v>
      </c>
      <c r="P352" s="13"/>
      <c r="Q352" s="12">
        <f t="shared" si="184"/>
        <v>2.2499999999999999E-2</v>
      </c>
      <c r="R352" s="13">
        <v>2.6373600000000001E-2</v>
      </c>
      <c r="S352" s="13"/>
      <c r="T352" s="13"/>
      <c r="U352" s="13"/>
      <c r="V352" s="13"/>
      <c r="W352" s="15">
        <f t="shared" si="185"/>
        <v>2.090613333333333E-2</v>
      </c>
    </row>
    <row r="353" spans="1:23" s="5" customFormat="1" hidden="1" outlineLevel="1" collapsed="1">
      <c r="A353" s="3" t="s">
        <v>17</v>
      </c>
      <c r="B353" s="16">
        <f>SUM(B343:B352)</f>
        <v>1</v>
      </c>
      <c r="C353" s="16">
        <f t="shared" ref="C353:R353" si="186">SUM(C343:C352)</f>
        <v>0.15959699999999999</v>
      </c>
      <c r="D353" s="16">
        <f t="shared" si="186"/>
        <v>0.17998016719999996</v>
      </c>
      <c r="E353" s="16">
        <f t="shared" ref="E353" si="187">SUM(E343:E352)</f>
        <v>0.13176108125000002</v>
      </c>
      <c r="F353" s="16">
        <f t="shared" si="186"/>
        <v>0.19475000000000001</v>
      </c>
      <c r="G353" s="16">
        <f t="shared" si="186"/>
        <v>0.1414</v>
      </c>
      <c r="H353" s="16">
        <f t="shared" si="186"/>
        <v>0.15399999999999997</v>
      </c>
      <c r="I353" s="16">
        <f t="shared" si="186"/>
        <v>0</v>
      </c>
      <c r="J353" s="16">
        <f t="shared" si="186"/>
        <v>0.1575</v>
      </c>
      <c r="K353" s="16">
        <f t="shared" si="186"/>
        <v>0</v>
      </c>
      <c r="L353" s="16">
        <f t="shared" si="186"/>
        <v>0</v>
      </c>
      <c r="M353" s="42">
        <f t="shared" si="186"/>
        <v>0.16209499999999999</v>
      </c>
      <c r="N353" s="16">
        <f t="shared" si="186"/>
        <v>0.16999999999999998</v>
      </c>
      <c r="O353" s="16">
        <f t="shared" ref="O353" si="188">SUM(O343:O352)</f>
        <v>0.17839999999999998</v>
      </c>
      <c r="P353" s="16">
        <f t="shared" si="186"/>
        <v>0</v>
      </c>
      <c r="Q353" s="16">
        <f t="shared" si="186"/>
        <v>0.1407475</v>
      </c>
      <c r="R353" s="16">
        <f t="shared" si="186"/>
        <v>0.33017800000000003</v>
      </c>
      <c r="S353" s="16">
        <f t="shared" ref="S353:W353" si="189">SUM(S343:S352)</f>
        <v>0</v>
      </c>
      <c r="T353" s="16">
        <f t="shared" si="189"/>
        <v>0</v>
      </c>
      <c r="U353" s="16">
        <f t="shared" si="189"/>
        <v>0</v>
      </c>
      <c r="V353" s="16">
        <f t="shared" si="189"/>
        <v>0</v>
      </c>
      <c r="W353" s="16">
        <f t="shared" si="189"/>
        <v>0.17503406237083333</v>
      </c>
    </row>
    <row r="354" spans="1:23" collapsed="1">
      <c r="A354" s="3" t="s">
        <v>18</v>
      </c>
      <c r="B354" s="16">
        <f t="shared" ref="B354:R354" si="190">0.4*B342+0.6*B353</f>
        <v>1</v>
      </c>
      <c r="C354" s="16">
        <f t="shared" si="190"/>
        <v>0.3252582</v>
      </c>
      <c r="D354" s="16">
        <f t="shared" si="190"/>
        <v>0.29798810032</v>
      </c>
      <c r="E354" s="16">
        <f t="shared" si="190"/>
        <v>0.31455814874999999</v>
      </c>
      <c r="F354" s="16">
        <f t="shared" si="190"/>
        <v>0.28384999999999999</v>
      </c>
      <c r="G354" s="16">
        <f t="shared" si="190"/>
        <v>0.22339749999999997</v>
      </c>
      <c r="H354" s="16">
        <f t="shared" si="190"/>
        <v>0.28959999999999997</v>
      </c>
      <c r="I354" s="16">
        <f t="shared" si="190"/>
        <v>0</v>
      </c>
      <c r="J354" s="16">
        <f t="shared" si="190"/>
        <v>0.25370000000000004</v>
      </c>
      <c r="K354" s="16">
        <f t="shared" si="190"/>
        <v>0</v>
      </c>
      <c r="L354" s="16">
        <f t="shared" si="190"/>
        <v>0</v>
      </c>
      <c r="M354" s="42">
        <f t="shared" si="190"/>
        <v>0.2729395</v>
      </c>
      <c r="N354" s="16">
        <f t="shared" si="190"/>
        <v>0.2414</v>
      </c>
      <c r="O354" s="16">
        <f t="shared" si="190"/>
        <v>0.29403999999999997</v>
      </c>
      <c r="P354" s="16">
        <f t="shared" si="190"/>
        <v>0</v>
      </c>
      <c r="Q354" s="16">
        <f t="shared" si="190"/>
        <v>0.2776035</v>
      </c>
      <c r="R354" s="16">
        <f t="shared" si="190"/>
        <v>0.44575780000000004</v>
      </c>
      <c r="S354" s="16">
        <f t="shared" ref="S354:W354" si="191">0.4*S342+0.6*S353</f>
        <v>0</v>
      </c>
      <c r="T354" s="16">
        <f t="shared" si="191"/>
        <v>0</v>
      </c>
      <c r="U354" s="16">
        <f t="shared" si="191"/>
        <v>0</v>
      </c>
      <c r="V354" s="16">
        <f t="shared" si="191"/>
        <v>0</v>
      </c>
      <c r="W354" s="16">
        <f t="shared" si="191"/>
        <v>0.29334106242249997</v>
      </c>
    </row>
    <row r="355" spans="1:23">
      <c r="F355" s="17"/>
      <c r="M355" s="43"/>
      <c r="W355" s="17"/>
    </row>
    <row r="356" spans="1:23">
      <c r="A356" s="46" t="s">
        <v>78</v>
      </c>
      <c r="B356" s="7"/>
      <c r="C356" s="7"/>
      <c r="D356" s="7"/>
      <c r="E356" s="7"/>
      <c r="F356" s="14"/>
      <c r="G356" s="7"/>
      <c r="H356" s="7"/>
      <c r="I356" s="7"/>
      <c r="J356" s="7"/>
      <c r="K356" s="7"/>
      <c r="L356" s="7"/>
      <c r="M356" s="39"/>
      <c r="N356" s="7"/>
      <c r="O356" s="7"/>
      <c r="P356" s="7"/>
      <c r="Q356" s="7"/>
      <c r="R356" s="7"/>
      <c r="S356" s="7"/>
      <c r="T356" s="7"/>
      <c r="U356" s="7"/>
      <c r="V356" s="7"/>
      <c r="W356" s="14"/>
    </row>
    <row r="357" spans="1:23" hidden="1" outlineLevel="2">
      <c r="A357" s="2" t="s">
        <v>2</v>
      </c>
      <c r="B357" s="18">
        <v>0.25</v>
      </c>
      <c r="C357" s="12"/>
      <c r="D357" s="12"/>
      <c r="E357" s="12">
        <f>B357*E262/B262*E184/B184</f>
        <v>0.25</v>
      </c>
      <c r="F357" s="13"/>
      <c r="G357" s="29"/>
      <c r="H357" s="13"/>
      <c r="I357" s="13"/>
      <c r="J357" s="13"/>
      <c r="K357" s="13"/>
      <c r="L357" s="13"/>
      <c r="M357" s="41"/>
      <c r="N357" s="13"/>
      <c r="O357" s="12"/>
      <c r="P357" s="13"/>
      <c r="Q357" s="12"/>
      <c r="R357" s="13"/>
      <c r="S357" s="13"/>
      <c r="T357" s="13"/>
      <c r="U357" s="13"/>
      <c r="V357" s="13"/>
      <c r="W357" s="15">
        <f>AVERAGE(C357:V357)</f>
        <v>0.25</v>
      </c>
    </row>
    <row r="358" spans="1:23" hidden="1" outlineLevel="2">
      <c r="A358" s="2" t="s">
        <v>3</v>
      </c>
      <c r="B358" s="18">
        <v>0.15</v>
      </c>
      <c r="C358" s="12"/>
      <c r="D358" s="12"/>
      <c r="E358" s="12">
        <f t="shared" ref="E358:E371" si="192">B358*E263/B263*E185/B185</f>
        <v>0.06</v>
      </c>
      <c r="F358" s="13"/>
      <c r="G358" s="29"/>
      <c r="H358" s="13"/>
      <c r="I358" s="13"/>
      <c r="J358" s="13"/>
      <c r="K358" s="13"/>
      <c r="L358" s="13"/>
      <c r="M358" s="41"/>
      <c r="N358" s="13"/>
      <c r="O358" s="12"/>
      <c r="P358" s="13"/>
      <c r="Q358" s="12"/>
      <c r="R358" s="13"/>
      <c r="S358" s="13"/>
      <c r="T358" s="13"/>
      <c r="U358" s="13"/>
      <c r="V358" s="13"/>
      <c r="W358" s="15">
        <f t="shared" ref="W358:W360" si="193">AVERAGE(C358:V358)</f>
        <v>0.06</v>
      </c>
    </row>
    <row r="359" spans="1:23" hidden="1" outlineLevel="2">
      <c r="A359" s="2" t="s">
        <v>4</v>
      </c>
      <c r="B359" s="18">
        <v>0.55000000000000004</v>
      </c>
      <c r="C359" s="12"/>
      <c r="D359" s="12"/>
      <c r="E359" s="12">
        <f t="shared" si="192"/>
        <v>0.28737499999999999</v>
      </c>
      <c r="F359" s="13"/>
      <c r="G359" s="29"/>
      <c r="H359" s="13"/>
      <c r="I359" s="13"/>
      <c r="J359" s="13"/>
      <c r="K359" s="13"/>
      <c r="L359" s="13"/>
      <c r="M359" s="41"/>
      <c r="N359" s="13"/>
      <c r="O359" s="12"/>
      <c r="P359" s="13"/>
      <c r="Q359" s="12"/>
      <c r="R359" s="13"/>
      <c r="S359" s="13"/>
      <c r="T359" s="13"/>
      <c r="U359" s="13"/>
      <c r="V359" s="13"/>
      <c r="W359" s="15">
        <f t="shared" si="193"/>
        <v>0.28737499999999999</v>
      </c>
    </row>
    <row r="360" spans="1:23" hidden="1" outlineLevel="2">
      <c r="A360" s="2" t="s">
        <v>5</v>
      </c>
      <c r="B360" s="18">
        <v>0.05</v>
      </c>
      <c r="C360" s="12"/>
      <c r="D360" s="12"/>
      <c r="E360" s="12">
        <f t="shared" si="192"/>
        <v>5.000000000000001E-2</v>
      </c>
      <c r="F360" s="13"/>
      <c r="G360" s="29"/>
      <c r="H360" s="13"/>
      <c r="I360" s="13"/>
      <c r="J360" s="13"/>
      <c r="K360" s="13"/>
      <c r="L360" s="13"/>
      <c r="M360" s="41"/>
      <c r="N360" s="13"/>
      <c r="O360" s="12"/>
      <c r="P360" s="13"/>
      <c r="Q360" s="12"/>
      <c r="R360" s="13"/>
      <c r="S360" s="13"/>
      <c r="T360" s="13"/>
      <c r="U360" s="13"/>
      <c r="V360" s="13"/>
      <c r="W360" s="15">
        <f t="shared" si="193"/>
        <v>5.000000000000001E-2</v>
      </c>
    </row>
    <row r="361" spans="1:23" s="5" customFormat="1" hidden="1" outlineLevel="1" collapsed="1">
      <c r="A361" s="3" t="s">
        <v>6</v>
      </c>
      <c r="B361" s="16">
        <f>SUM(B357:B360)</f>
        <v>1</v>
      </c>
      <c r="C361" s="16">
        <f t="shared" ref="C361:W361" si="194">SUM(C357:C360)</f>
        <v>0</v>
      </c>
      <c r="D361" s="16">
        <f t="shared" si="194"/>
        <v>0</v>
      </c>
      <c r="E361" s="16">
        <f t="shared" si="194"/>
        <v>0.64737500000000003</v>
      </c>
      <c r="F361" s="16">
        <f t="shared" si="194"/>
        <v>0</v>
      </c>
      <c r="G361" s="16">
        <f t="shared" si="194"/>
        <v>0</v>
      </c>
      <c r="H361" s="16">
        <f t="shared" si="194"/>
        <v>0</v>
      </c>
      <c r="I361" s="16">
        <f t="shared" si="194"/>
        <v>0</v>
      </c>
      <c r="J361" s="16">
        <f t="shared" si="194"/>
        <v>0</v>
      </c>
      <c r="K361" s="16">
        <f t="shared" si="194"/>
        <v>0</v>
      </c>
      <c r="L361" s="16">
        <f t="shared" si="194"/>
        <v>0</v>
      </c>
      <c r="M361" s="42">
        <f t="shared" si="194"/>
        <v>0</v>
      </c>
      <c r="N361" s="16">
        <f t="shared" si="194"/>
        <v>0</v>
      </c>
      <c r="O361" s="16">
        <f t="shared" si="194"/>
        <v>0</v>
      </c>
      <c r="P361" s="16">
        <f t="shared" si="194"/>
        <v>0</v>
      </c>
      <c r="Q361" s="16">
        <f t="shared" si="194"/>
        <v>0</v>
      </c>
      <c r="R361" s="16">
        <f t="shared" si="194"/>
        <v>0</v>
      </c>
      <c r="S361" s="16">
        <f t="shared" si="194"/>
        <v>0</v>
      </c>
      <c r="T361" s="16">
        <f t="shared" si="194"/>
        <v>0</v>
      </c>
      <c r="U361" s="16">
        <f t="shared" si="194"/>
        <v>0</v>
      </c>
      <c r="V361" s="16">
        <f t="shared" si="194"/>
        <v>0</v>
      </c>
      <c r="W361" s="16">
        <f t="shared" si="194"/>
        <v>0.64737500000000003</v>
      </c>
    </row>
    <row r="362" spans="1:23" hidden="1" outlineLevel="2">
      <c r="A362" s="2" t="s">
        <v>7</v>
      </c>
      <c r="B362" s="18">
        <v>0.09</v>
      </c>
      <c r="C362" s="12"/>
      <c r="D362" s="12"/>
      <c r="E362" s="12">
        <f t="shared" si="192"/>
        <v>6.2156249999999989E-3</v>
      </c>
      <c r="F362" s="13"/>
      <c r="G362" s="29"/>
      <c r="H362" s="13"/>
      <c r="I362" s="13"/>
      <c r="J362" s="13"/>
      <c r="K362" s="13"/>
      <c r="L362" s="13"/>
      <c r="M362" s="41"/>
      <c r="N362" s="13"/>
      <c r="O362" s="12"/>
      <c r="P362" s="13"/>
      <c r="Q362" s="12"/>
      <c r="R362" s="13"/>
      <c r="S362" s="13"/>
      <c r="T362" s="13"/>
      <c r="U362" s="13"/>
      <c r="V362" s="13"/>
      <c r="W362" s="15">
        <f t="shared" ref="W362:W371" si="195">AVERAGE(C362:V362)</f>
        <v>6.2156249999999989E-3</v>
      </c>
    </row>
    <row r="363" spans="1:23" hidden="1" outlineLevel="2">
      <c r="A363" s="2" t="s">
        <v>8</v>
      </c>
      <c r="B363" s="18">
        <v>0.04</v>
      </c>
      <c r="C363" s="12"/>
      <c r="D363" s="12"/>
      <c r="E363" s="12">
        <f t="shared" si="192"/>
        <v>7.3600000000000002E-3</v>
      </c>
      <c r="F363" s="13"/>
      <c r="G363" s="29"/>
      <c r="H363" s="13"/>
      <c r="I363" s="13"/>
      <c r="J363" s="13"/>
      <c r="K363" s="13"/>
      <c r="L363" s="13"/>
      <c r="M363" s="41"/>
      <c r="N363" s="13"/>
      <c r="O363" s="12"/>
      <c r="P363" s="13"/>
      <c r="Q363" s="12"/>
      <c r="R363" s="13"/>
      <c r="S363" s="13"/>
      <c r="T363" s="13"/>
      <c r="U363" s="13"/>
      <c r="V363" s="13"/>
      <c r="W363" s="15">
        <f t="shared" si="195"/>
        <v>7.3600000000000002E-3</v>
      </c>
    </row>
    <row r="364" spans="1:23" hidden="1" outlineLevel="2">
      <c r="A364" s="2" t="s">
        <v>9</v>
      </c>
      <c r="B364" s="18">
        <v>0.1</v>
      </c>
      <c r="C364" s="12"/>
      <c r="D364" s="12"/>
      <c r="E364" s="12">
        <f t="shared" si="192"/>
        <v>4.2500000000000003E-3</v>
      </c>
      <c r="F364" s="13"/>
      <c r="G364" s="29"/>
      <c r="H364" s="13"/>
      <c r="I364" s="13"/>
      <c r="J364" s="13"/>
      <c r="K364" s="13"/>
      <c r="L364" s="13"/>
      <c r="M364" s="41"/>
      <c r="N364" s="13"/>
      <c r="O364" s="12"/>
      <c r="P364" s="13"/>
      <c r="Q364" s="12"/>
      <c r="R364" s="13"/>
      <c r="S364" s="13"/>
      <c r="T364" s="13"/>
      <c r="U364" s="13"/>
      <c r="V364" s="13"/>
      <c r="W364" s="15">
        <f t="shared" si="195"/>
        <v>4.2500000000000003E-3</v>
      </c>
    </row>
    <row r="365" spans="1:23" hidden="1" outlineLevel="2">
      <c r="A365" s="2" t="s">
        <v>10</v>
      </c>
      <c r="B365" s="18">
        <v>0.28999999999999998</v>
      </c>
      <c r="C365" s="12"/>
      <c r="D365" s="12"/>
      <c r="E365" s="12">
        <f t="shared" si="192"/>
        <v>2.5649050000000003E-2</v>
      </c>
      <c r="F365" s="13"/>
      <c r="G365" s="29"/>
      <c r="H365" s="13"/>
      <c r="I365" s="13"/>
      <c r="J365" s="13"/>
      <c r="K365" s="13"/>
      <c r="L365" s="13"/>
      <c r="M365" s="41"/>
      <c r="N365" s="13"/>
      <c r="O365" s="12"/>
      <c r="P365" s="13"/>
      <c r="Q365" s="12"/>
      <c r="R365" s="13"/>
      <c r="S365" s="13"/>
      <c r="T365" s="13"/>
      <c r="U365" s="13"/>
      <c r="V365" s="13"/>
      <c r="W365" s="15">
        <f t="shared" si="195"/>
        <v>2.5649050000000003E-2</v>
      </c>
    </row>
    <row r="366" spans="1:23" hidden="1" outlineLevel="2">
      <c r="A366" s="2" t="s">
        <v>11</v>
      </c>
      <c r="B366" s="18">
        <v>0.09</v>
      </c>
      <c r="C366" s="12"/>
      <c r="D366" s="12"/>
      <c r="E366" s="12">
        <f t="shared" si="192"/>
        <v>4.2187500000000003E-3</v>
      </c>
      <c r="F366" s="13"/>
      <c r="G366" s="29"/>
      <c r="H366" s="13"/>
      <c r="I366" s="13"/>
      <c r="J366" s="13"/>
      <c r="K366" s="13"/>
      <c r="L366" s="13"/>
      <c r="M366" s="41"/>
      <c r="N366" s="13"/>
      <c r="O366" s="12"/>
      <c r="P366" s="13"/>
      <c r="Q366" s="12"/>
      <c r="R366" s="13"/>
      <c r="S366" s="13"/>
      <c r="T366" s="13"/>
      <c r="U366" s="13"/>
      <c r="V366" s="13"/>
      <c r="W366" s="15">
        <f t="shared" si="195"/>
        <v>4.2187500000000003E-3</v>
      </c>
    </row>
    <row r="367" spans="1:23" hidden="1" outlineLevel="2">
      <c r="A367" s="2" t="s">
        <v>12</v>
      </c>
      <c r="B367" s="18">
        <v>0.12</v>
      </c>
      <c r="C367" s="12"/>
      <c r="D367" s="12"/>
      <c r="E367" s="12">
        <f t="shared" si="192"/>
        <v>4.4999999999999988E-3</v>
      </c>
      <c r="F367" s="13"/>
      <c r="G367" s="29"/>
      <c r="H367" s="13"/>
      <c r="I367" s="13"/>
      <c r="J367" s="13"/>
      <c r="K367" s="13"/>
      <c r="L367" s="13"/>
      <c r="M367" s="41"/>
      <c r="N367" s="13"/>
      <c r="O367" s="12"/>
      <c r="P367" s="13"/>
      <c r="Q367" s="12"/>
      <c r="R367" s="13"/>
      <c r="S367" s="13"/>
      <c r="T367" s="13"/>
      <c r="U367" s="13"/>
      <c r="V367" s="13"/>
      <c r="W367" s="15">
        <f t="shared" si="195"/>
        <v>4.4999999999999988E-3</v>
      </c>
    </row>
    <row r="368" spans="1:23" hidden="1" outlineLevel="2">
      <c r="A368" s="2" t="s">
        <v>13</v>
      </c>
      <c r="B368" s="18">
        <v>0.04</v>
      </c>
      <c r="C368" s="12"/>
      <c r="D368" s="12"/>
      <c r="E368" s="12">
        <f t="shared" si="192"/>
        <v>0.04</v>
      </c>
      <c r="F368" s="13"/>
      <c r="G368" s="29"/>
      <c r="H368" s="13"/>
      <c r="I368" s="13"/>
      <c r="J368" s="13"/>
      <c r="K368" s="13"/>
      <c r="L368" s="13"/>
      <c r="M368" s="41"/>
      <c r="N368" s="13"/>
      <c r="O368" s="12"/>
      <c r="P368" s="13"/>
      <c r="Q368" s="12"/>
      <c r="R368" s="13"/>
      <c r="S368" s="13"/>
      <c r="T368" s="13"/>
      <c r="U368" s="13"/>
      <c r="V368" s="13"/>
      <c r="W368" s="15">
        <f t="shared" si="195"/>
        <v>0.04</v>
      </c>
    </row>
    <row r="369" spans="1:23" hidden="1" outlineLevel="2">
      <c r="A369" s="2" t="s">
        <v>14</v>
      </c>
      <c r="B369" s="18">
        <v>0.09</v>
      </c>
      <c r="C369" s="12"/>
      <c r="D369" s="12"/>
      <c r="E369" s="12">
        <f t="shared" si="192"/>
        <v>2.2499999999999999E-2</v>
      </c>
      <c r="F369" s="13"/>
      <c r="G369" s="29"/>
      <c r="H369" s="13"/>
      <c r="I369" s="13"/>
      <c r="J369" s="13"/>
      <c r="K369" s="13"/>
      <c r="L369" s="13"/>
      <c r="M369" s="41"/>
      <c r="N369" s="13"/>
      <c r="O369" s="12"/>
      <c r="P369" s="13"/>
      <c r="Q369" s="12"/>
      <c r="R369" s="13"/>
      <c r="S369" s="13"/>
      <c r="T369" s="13"/>
      <c r="U369" s="13"/>
      <c r="V369" s="13"/>
      <c r="W369" s="15">
        <f t="shared" si="195"/>
        <v>2.2499999999999999E-2</v>
      </c>
    </row>
    <row r="370" spans="1:23" hidden="1" outlineLevel="2">
      <c r="A370" s="2" t="s">
        <v>15</v>
      </c>
      <c r="B370" s="18">
        <v>0.05</v>
      </c>
      <c r="C370" s="12"/>
      <c r="D370" s="12"/>
      <c r="E370" s="12">
        <f t="shared" si="192"/>
        <v>2.0000000000000007E-2</v>
      </c>
      <c r="F370" s="13"/>
      <c r="G370" s="29"/>
      <c r="H370" s="13"/>
      <c r="I370" s="13"/>
      <c r="J370" s="13"/>
      <c r="K370" s="13"/>
      <c r="L370" s="13"/>
      <c r="M370" s="41"/>
      <c r="N370" s="13"/>
      <c r="O370" s="12"/>
      <c r="P370" s="13"/>
      <c r="Q370" s="12"/>
      <c r="R370" s="13"/>
      <c r="S370" s="13"/>
      <c r="T370" s="13"/>
      <c r="U370" s="13"/>
      <c r="V370" s="13"/>
      <c r="W370" s="15">
        <f t="shared" si="195"/>
        <v>2.0000000000000007E-2</v>
      </c>
    </row>
    <row r="371" spans="1:23" hidden="1" outlineLevel="2">
      <c r="A371" s="2" t="s">
        <v>16</v>
      </c>
      <c r="B371" s="18">
        <v>0.09</v>
      </c>
      <c r="C371" s="12"/>
      <c r="D371" s="12"/>
      <c r="E371" s="12">
        <f t="shared" si="192"/>
        <v>0</v>
      </c>
      <c r="F371" s="13"/>
      <c r="G371" s="29"/>
      <c r="H371" s="13"/>
      <c r="I371" s="13"/>
      <c r="J371" s="13"/>
      <c r="K371" s="13"/>
      <c r="L371" s="13"/>
      <c r="M371" s="41"/>
      <c r="N371" s="13"/>
      <c r="O371" s="12"/>
      <c r="P371" s="13"/>
      <c r="Q371" s="12"/>
      <c r="R371" s="13"/>
      <c r="S371" s="13"/>
      <c r="T371" s="13"/>
      <c r="U371" s="13"/>
      <c r="V371" s="13"/>
      <c r="W371" s="15">
        <f t="shared" si="195"/>
        <v>0</v>
      </c>
    </row>
    <row r="372" spans="1:23" s="5" customFormat="1" hidden="1" outlineLevel="1" collapsed="1">
      <c r="A372" s="3" t="s">
        <v>17</v>
      </c>
      <c r="B372" s="16">
        <f>SUM(B362:B371)</f>
        <v>1</v>
      </c>
      <c r="C372" s="16">
        <f t="shared" ref="C372:W372" si="196">SUM(C362:C371)</f>
        <v>0</v>
      </c>
      <c r="D372" s="16">
        <f t="shared" si="196"/>
        <v>0</v>
      </c>
      <c r="E372" s="16">
        <f t="shared" si="196"/>
        <v>0.13469342500000001</v>
      </c>
      <c r="F372" s="16">
        <f t="shared" si="196"/>
        <v>0</v>
      </c>
      <c r="G372" s="16">
        <f t="shared" si="196"/>
        <v>0</v>
      </c>
      <c r="H372" s="16">
        <f t="shared" si="196"/>
        <v>0</v>
      </c>
      <c r="I372" s="16">
        <f t="shared" si="196"/>
        <v>0</v>
      </c>
      <c r="J372" s="16">
        <f t="shared" si="196"/>
        <v>0</v>
      </c>
      <c r="K372" s="16">
        <f t="shared" si="196"/>
        <v>0</v>
      </c>
      <c r="L372" s="16">
        <f t="shared" si="196"/>
        <v>0</v>
      </c>
      <c r="M372" s="42">
        <f t="shared" si="196"/>
        <v>0</v>
      </c>
      <c r="N372" s="16">
        <f t="shared" si="196"/>
        <v>0</v>
      </c>
      <c r="O372" s="16">
        <f t="shared" si="196"/>
        <v>0</v>
      </c>
      <c r="P372" s="16">
        <f t="shared" si="196"/>
        <v>0</v>
      </c>
      <c r="Q372" s="16">
        <f t="shared" si="196"/>
        <v>0</v>
      </c>
      <c r="R372" s="16">
        <f t="shared" si="196"/>
        <v>0</v>
      </c>
      <c r="S372" s="16">
        <f t="shared" si="196"/>
        <v>0</v>
      </c>
      <c r="T372" s="16">
        <f t="shared" si="196"/>
        <v>0</v>
      </c>
      <c r="U372" s="16">
        <f t="shared" si="196"/>
        <v>0</v>
      </c>
      <c r="V372" s="16">
        <f t="shared" si="196"/>
        <v>0</v>
      </c>
      <c r="W372" s="16">
        <f t="shared" si="196"/>
        <v>0.13469342500000001</v>
      </c>
    </row>
    <row r="373" spans="1:23" collapsed="1">
      <c r="A373" s="3" t="s">
        <v>18</v>
      </c>
      <c r="B373" s="16">
        <f t="shared" ref="B373:W373" si="197">0.4*B361+0.6*B372</f>
        <v>1</v>
      </c>
      <c r="C373" s="16">
        <f t="shared" si="197"/>
        <v>0</v>
      </c>
      <c r="D373" s="16">
        <f t="shared" si="197"/>
        <v>0</v>
      </c>
      <c r="E373" s="16">
        <f t="shared" si="197"/>
        <v>0.33976605500000001</v>
      </c>
      <c r="F373" s="16">
        <f t="shared" si="197"/>
        <v>0</v>
      </c>
      <c r="G373" s="16">
        <f t="shared" si="197"/>
        <v>0</v>
      </c>
      <c r="H373" s="16">
        <f t="shared" si="197"/>
        <v>0</v>
      </c>
      <c r="I373" s="16">
        <f t="shared" si="197"/>
        <v>0</v>
      </c>
      <c r="J373" s="16">
        <f t="shared" si="197"/>
        <v>0</v>
      </c>
      <c r="K373" s="16">
        <f t="shared" si="197"/>
        <v>0</v>
      </c>
      <c r="L373" s="16">
        <f t="shared" si="197"/>
        <v>0</v>
      </c>
      <c r="M373" s="42">
        <f t="shared" si="197"/>
        <v>0</v>
      </c>
      <c r="N373" s="16">
        <f t="shared" si="197"/>
        <v>0</v>
      </c>
      <c r="O373" s="16">
        <f t="shared" si="197"/>
        <v>0</v>
      </c>
      <c r="P373" s="16">
        <f t="shared" si="197"/>
        <v>0</v>
      </c>
      <c r="Q373" s="16">
        <f t="shared" si="197"/>
        <v>0</v>
      </c>
      <c r="R373" s="16">
        <f t="shared" si="197"/>
        <v>0</v>
      </c>
      <c r="S373" s="16">
        <f t="shared" si="197"/>
        <v>0</v>
      </c>
      <c r="T373" s="16">
        <f t="shared" si="197"/>
        <v>0</v>
      </c>
      <c r="U373" s="16">
        <f t="shared" si="197"/>
        <v>0</v>
      </c>
      <c r="V373" s="16">
        <f t="shared" si="197"/>
        <v>0</v>
      </c>
      <c r="W373" s="16">
        <f t="shared" si="197"/>
        <v>0.33976605500000001</v>
      </c>
    </row>
    <row r="374" spans="1:23">
      <c r="F374" s="17"/>
      <c r="M374" s="43"/>
      <c r="W374" s="17"/>
    </row>
    <row r="375" spans="1:23">
      <c r="A375" s="46" t="s">
        <v>79</v>
      </c>
      <c r="B375" s="7"/>
      <c r="C375" s="7"/>
      <c r="D375" s="7"/>
      <c r="E375" s="7"/>
      <c r="F375" s="14"/>
      <c r="G375" s="7"/>
      <c r="H375" s="7"/>
      <c r="I375" s="7"/>
      <c r="J375" s="7"/>
      <c r="K375" s="7"/>
      <c r="L375" s="7"/>
      <c r="M375" s="39"/>
      <c r="N375" s="7"/>
      <c r="O375" s="7"/>
      <c r="P375" s="7"/>
      <c r="Q375" s="7"/>
      <c r="R375" s="7"/>
      <c r="S375" s="7"/>
      <c r="T375" s="7"/>
      <c r="U375" s="7"/>
      <c r="V375" s="7"/>
      <c r="W375" s="14"/>
    </row>
    <row r="376" spans="1:23" hidden="1" outlineLevel="2">
      <c r="A376" s="2" t="s">
        <v>2</v>
      </c>
      <c r="B376" s="18">
        <v>0.25</v>
      </c>
      <c r="C376" s="12"/>
      <c r="D376" s="12"/>
      <c r="E376" s="12">
        <f>B376*E281/B281*E184/B184</f>
        <v>0.25</v>
      </c>
      <c r="F376" s="13"/>
      <c r="G376" s="29"/>
      <c r="H376" s="13"/>
      <c r="I376" s="13"/>
      <c r="J376" s="13"/>
      <c r="K376" s="13"/>
      <c r="L376" s="13"/>
      <c r="M376" s="41"/>
      <c r="N376" s="13"/>
      <c r="O376" s="12"/>
      <c r="P376" s="13"/>
      <c r="Q376" s="12"/>
      <c r="R376" s="13"/>
      <c r="S376" s="13"/>
      <c r="T376" s="13"/>
      <c r="U376" s="13"/>
      <c r="V376" s="13"/>
      <c r="W376" s="15">
        <f>AVERAGE(C376:V376)</f>
        <v>0.25</v>
      </c>
    </row>
    <row r="377" spans="1:23" hidden="1" outlineLevel="2">
      <c r="A377" s="2" t="s">
        <v>3</v>
      </c>
      <c r="B377" s="18">
        <v>0.15</v>
      </c>
      <c r="C377" s="12"/>
      <c r="D377" s="12"/>
      <c r="E377" s="12">
        <f t="shared" ref="E377:E390" si="198">B377*E282/B282*E185/B185</f>
        <v>0.06</v>
      </c>
      <c r="F377" s="13"/>
      <c r="G377" s="29"/>
      <c r="H377" s="13"/>
      <c r="I377" s="13"/>
      <c r="J377" s="13"/>
      <c r="K377" s="13"/>
      <c r="L377" s="13"/>
      <c r="M377" s="41"/>
      <c r="N377" s="13"/>
      <c r="O377" s="12"/>
      <c r="P377" s="13"/>
      <c r="Q377" s="12"/>
      <c r="R377" s="13"/>
      <c r="S377" s="13"/>
      <c r="T377" s="13"/>
      <c r="U377" s="13"/>
      <c r="V377" s="13"/>
      <c r="W377" s="15">
        <f t="shared" ref="W377:W379" si="199">AVERAGE(C377:V377)</f>
        <v>0.06</v>
      </c>
    </row>
    <row r="378" spans="1:23" hidden="1" outlineLevel="2">
      <c r="A378" s="2" t="s">
        <v>4</v>
      </c>
      <c r="B378" s="18">
        <v>0.55000000000000004</v>
      </c>
      <c r="C378" s="12"/>
      <c r="D378" s="12"/>
      <c r="E378" s="12">
        <f t="shared" si="198"/>
        <v>0.28737499999999999</v>
      </c>
      <c r="F378" s="13"/>
      <c r="G378" s="29"/>
      <c r="H378" s="13"/>
      <c r="I378" s="13"/>
      <c r="J378" s="13"/>
      <c r="K378" s="13"/>
      <c r="L378" s="13"/>
      <c r="M378" s="41"/>
      <c r="N378" s="13"/>
      <c r="O378" s="12"/>
      <c r="P378" s="13"/>
      <c r="Q378" s="12"/>
      <c r="R378" s="13"/>
      <c r="S378" s="13"/>
      <c r="T378" s="13"/>
      <c r="U378" s="13"/>
      <c r="V378" s="13"/>
      <c r="W378" s="15">
        <f t="shared" si="199"/>
        <v>0.28737499999999999</v>
      </c>
    </row>
    <row r="379" spans="1:23" hidden="1" outlineLevel="2">
      <c r="A379" s="2" t="s">
        <v>5</v>
      </c>
      <c r="B379" s="18">
        <v>0.05</v>
      </c>
      <c r="C379" s="12"/>
      <c r="D379" s="12"/>
      <c r="E379" s="12">
        <f t="shared" si="198"/>
        <v>5.000000000000001E-2</v>
      </c>
      <c r="F379" s="13"/>
      <c r="G379" s="29"/>
      <c r="H379" s="13"/>
      <c r="I379" s="13"/>
      <c r="J379" s="13"/>
      <c r="K379" s="13"/>
      <c r="L379" s="13"/>
      <c r="M379" s="41"/>
      <c r="N379" s="13"/>
      <c r="O379" s="12"/>
      <c r="P379" s="13"/>
      <c r="Q379" s="12"/>
      <c r="R379" s="13"/>
      <c r="S379" s="13"/>
      <c r="T379" s="13"/>
      <c r="U379" s="13"/>
      <c r="V379" s="13"/>
      <c r="W379" s="15">
        <f t="shared" si="199"/>
        <v>5.000000000000001E-2</v>
      </c>
    </row>
    <row r="380" spans="1:23" s="5" customFormat="1" hidden="1" outlineLevel="1" collapsed="1">
      <c r="A380" s="3" t="s">
        <v>6</v>
      </c>
      <c r="B380" s="16">
        <f>SUM(B376:B379)</f>
        <v>1</v>
      </c>
      <c r="C380" s="16">
        <f t="shared" ref="C380:W380" si="200">SUM(C376:C379)</f>
        <v>0</v>
      </c>
      <c r="D380" s="16">
        <f t="shared" si="200"/>
        <v>0</v>
      </c>
      <c r="E380" s="16">
        <f t="shared" si="200"/>
        <v>0.64737500000000003</v>
      </c>
      <c r="F380" s="16">
        <f t="shared" si="200"/>
        <v>0</v>
      </c>
      <c r="G380" s="16">
        <f t="shared" si="200"/>
        <v>0</v>
      </c>
      <c r="H380" s="16">
        <f t="shared" si="200"/>
        <v>0</v>
      </c>
      <c r="I380" s="16">
        <f t="shared" si="200"/>
        <v>0</v>
      </c>
      <c r="J380" s="16">
        <f t="shared" si="200"/>
        <v>0</v>
      </c>
      <c r="K380" s="16">
        <f t="shared" si="200"/>
        <v>0</v>
      </c>
      <c r="L380" s="16">
        <f t="shared" si="200"/>
        <v>0</v>
      </c>
      <c r="M380" s="42">
        <f t="shared" si="200"/>
        <v>0</v>
      </c>
      <c r="N380" s="16">
        <f t="shared" si="200"/>
        <v>0</v>
      </c>
      <c r="O380" s="16">
        <f t="shared" si="200"/>
        <v>0</v>
      </c>
      <c r="P380" s="16">
        <f t="shared" si="200"/>
        <v>0</v>
      </c>
      <c r="Q380" s="16">
        <f t="shared" si="200"/>
        <v>0</v>
      </c>
      <c r="R380" s="16">
        <f t="shared" si="200"/>
        <v>0</v>
      </c>
      <c r="S380" s="16">
        <f t="shared" si="200"/>
        <v>0</v>
      </c>
      <c r="T380" s="16">
        <f t="shared" si="200"/>
        <v>0</v>
      </c>
      <c r="U380" s="16">
        <f t="shared" si="200"/>
        <v>0</v>
      </c>
      <c r="V380" s="16">
        <f t="shared" si="200"/>
        <v>0</v>
      </c>
      <c r="W380" s="16">
        <f t="shared" si="200"/>
        <v>0.64737500000000003</v>
      </c>
    </row>
    <row r="381" spans="1:23" hidden="1" outlineLevel="2">
      <c r="A381" s="2" t="s">
        <v>7</v>
      </c>
      <c r="B381" s="18">
        <v>0.09</v>
      </c>
      <c r="C381" s="12"/>
      <c r="D381" s="12"/>
      <c r="E381" s="12">
        <f t="shared" si="198"/>
        <v>2.4862499999999989E-3</v>
      </c>
      <c r="F381" s="13"/>
      <c r="G381" s="29"/>
      <c r="H381" s="13"/>
      <c r="I381" s="13"/>
      <c r="J381" s="13"/>
      <c r="K381" s="13"/>
      <c r="L381" s="13"/>
      <c r="M381" s="41"/>
      <c r="N381" s="13"/>
      <c r="O381" s="12"/>
      <c r="P381" s="13"/>
      <c r="Q381" s="12"/>
      <c r="R381" s="13"/>
      <c r="S381" s="13"/>
      <c r="T381" s="13"/>
      <c r="U381" s="13"/>
      <c r="V381" s="13"/>
      <c r="W381" s="15">
        <f t="shared" ref="W381:W390" si="201">AVERAGE(C381:V381)</f>
        <v>2.4862499999999989E-3</v>
      </c>
    </row>
    <row r="382" spans="1:23" hidden="1" outlineLevel="2">
      <c r="A382" s="2" t="s">
        <v>8</v>
      </c>
      <c r="B382" s="18">
        <v>0.04</v>
      </c>
      <c r="C382" s="12"/>
      <c r="D382" s="12"/>
      <c r="E382" s="12">
        <f t="shared" si="198"/>
        <v>1.4399999999999997E-3</v>
      </c>
      <c r="F382" s="13"/>
      <c r="G382" s="29"/>
      <c r="H382" s="13"/>
      <c r="I382" s="13"/>
      <c r="J382" s="13"/>
      <c r="K382" s="13"/>
      <c r="L382" s="13"/>
      <c r="M382" s="41"/>
      <c r="N382" s="13"/>
      <c r="O382" s="12"/>
      <c r="P382" s="13"/>
      <c r="Q382" s="12"/>
      <c r="R382" s="13"/>
      <c r="S382" s="13"/>
      <c r="T382" s="13"/>
      <c r="U382" s="13"/>
      <c r="V382" s="13"/>
      <c r="W382" s="15">
        <f t="shared" si="201"/>
        <v>1.4399999999999997E-3</v>
      </c>
    </row>
    <row r="383" spans="1:23" hidden="1" outlineLevel="2">
      <c r="A383" s="2" t="s">
        <v>9</v>
      </c>
      <c r="B383" s="18">
        <v>0.1</v>
      </c>
      <c r="C383" s="12"/>
      <c r="D383" s="12"/>
      <c r="E383" s="12">
        <f t="shared" si="198"/>
        <v>1.0625000000000012E-3</v>
      </c>
      <c r="F383" s="13"/>
      <c r="G383" s="29"/>
      <c r="H383" s="13"/>
      <c r="I383" s="13"/>
      <c r="J383" s="13"/>
      <c r="K383" s="13"/>
      <c r="L383" s="13"/>
      <c r="M383" s="41"/>
      <c r="N383" s="13"/>
      <c r="O383" s="12"/>
      <c r="P383" s="13"/>
      <c r="Q383" s="12"/>
      <c r="R383" s="13"/>
      <c r="S383" s="13"/>
      <c r="T383" s="13"/>
      <c r="U383" s="13"/>
      <c r="V383" s="13"/>
      <c r="W383" s="15">
        <f t="shared" si="201"/>
        <v>1.0625000000000012E-3</v>
      </c>
    </row>
    <row r="384" spans="1:23" hidden="1" outlineLevel="2">
      <c r="A384" s="2" t="s">
        <v>10</v>
      </c>
      <c r="B384" s="18">
        <v>0.28999999999999998</v>
      </c>
      <c r="C384" s="12"/>
      <c r="D384" s="12"/>
      <c r="E384" s="12">
        <f t="shared" si="198"/>
        <v>1.2824525000000002E-2</v>
      </c>
      <c r="F384" s="13"/>
      <c r="G384" s="29"/>
      <c r="H384" s="13"/>
      <c r="I384" s="13"/>
      <c r="J384" s="13"/>
      <c r="K384" s="13"/>
      <c r="L384" s="13"/>
      <c r="M384" s="41"/>
      <c r="N384" s="13"/>
      <c r="O384" s="12"/>
      <c r="P384" s="13"/>
      <c r="Q384" s="12"/>
      <c r="R384" s="13"/>
      <c r="S384" s="13"/>
      <c r="T384" s="13"/>
      <c r="U384" s="13"/>
      <c r="V384" s="13"/>
      <c r="W384" s="15">
        <f t="shared" si="201"/>
        <v>1.2824525000000002E-2</v>
      </c>
    </row>
    <row r="385" spans="1:23" hidden="1" outlineLevel="2">
      <c r="A385" s="2" t="s">
        <v>11</v>
      </c>
      <c r="B385" s="18">
        <v>0.09</v>
      </c>
      <c r="C385" s="12"/>
      <c r="D385" s="12"/>
      <c r="E385" s="12">
        <f t="shared" si="198"/>
        <v>1.6874999999999998E-3</v>
      </c>
      <c r="F385" s="13"/>
      <c r="G385" s="29"/>
      <c r="H385" s="13"/>
      <c r="I385" s="13"/>
      <c r="J385" s="13"/>
      <c r="K385" s="13"/>
      <c r="L385" s="13"/>
      <c r="M385" s="41"/>
      <c r="N385" s="13"/>
      <c r="O385" s="12"/>
      <c r="P385" s="13"/>
      <c r="Q385" s="12"/>
      <c r="R385" s="13"/>
      <c r="S385" s="13"/>
      <c r="T385" s="13"/>
      <c r="U385" s="13"/>
      <c r="V385" s="13"/>
      <c r="W385" s="15">
        <f t="shared" si="201"/>
        <v>1.6874999999999998E-3</v>
      </c>
    </row>
    <row r="386" spans="1:23" hidden="1" outlineLevel="2">
      <c r="A386" s="2" t="s">
        <v>12</v>
      </c>
      <c r="B386" s="18">
        <v>0.12</v>
      </c>
      <c r="C386" s="12"/>
      <c r="D386" s="12"/>
      <c r="E386" s="12">
        <f t="shared" si="198"/>
        <v>1.125000000000001E-3</v>
      </c>
      <c r="F386" s="13"/>
      <c r="G386" s="29"/>
      <c r="H386" s="13"/>
      <c r="I386" s="13"/>
      <c r="J386" s="13"/>
      <c r="K386" s="13"/>
      <c r="L386" s="13"/>
      <c r="M386" s="41"/>
      <c r="N386" s="13"/>
      <c r="O386" s="12"/>
      <c r="P386" s="13"/>
      <c r="Q386" s="12"/>
      <c r="R386" s="13"/>
      <c r="S386" s="13"/>
      <c r="T386" s="13"/>
      <c r="U386" s="13"/>
      <c r="V386" s="13"/>
      <c r="W386" s="15">
        <f t="shared" si="201"/>
        <v>1.125000000000001E-3</v>
      </c>
    </row>
    <row r="387" spans="1:23" hidden="1" outlineLevel="2">
      <c r="A387" s="2" t="s">
        <v>13</v>
      </c>
      <c r="B387" s="18">
        <v>0.04</v>
      </c>
      <c r="C387" s="12"/>
      <c r="D387" s="12"/>
      <c r="E387" s="12">
        <f t="shared" si="198"/>
        <v>0.04</v>
      </c>
      <c r="F387" s="13"/>
      <c r="G387" s="29"/>
      <c r="H387" s="13"/>
      <c r="I387" s="13"/>
      <c r="J387" s="13"/>
      <c r="K387" s="13"/>
      <c r="L387" s="13"/>
      <c r="M387" s="41"/>
      <c r="N387" s="13"/>
      <c r="O387" s="12"/>
      <c r="P387" s="13"/>
      <c r="Q387" s="12"/>
      <c r="R387" s="13"/>
      <c r="S387" s="13"/>
      <c r="T387" s="13"/>
      <c r="U387" s="13"/>
      <c r="V387" s="13"/>
      <c r="W387" s="15">
        <f t="shared" si="201"/>
        <v>0.04</v>
      </c>
    </row>
    <row r="388" spans="1:23" hidden="1" outlineLevel="2">
      <c r="A388" s="2" t="s">
        <v>14</v>
      </c>
      <c r="B388" s="18">
        <v>0.09</v>
      </c>
      <c r="C388" s="12"/>
      <c r="D388" s="12"/>
      <c r="E388" s="12">
        <f t="shared" si="198"/>
        <v>2.2499999999999999E-2</v>
      </c>
      <c r="F388" s="13"/>
      <c r="G388" s="29"/>
      <c r="H388" s="13"/>
      <c r="I388" s="13"/>
      <c r="J388" s="13"/>
      <c r="K388" s="13"/>
      <c r="L388" s="13"/>
      <c r="M388" s="41"/>
      <c r="N388" s="13"/>
      <c r="O388" s="12"/>
      <c r="P388" s="13"/>
      <c r="Q388" s="12"/>
      <c r="R388" s="13"/>
      <c r="S388" s="13"/>
      <c r="T388" s="13"/>
      <c r="U388" s="13"/>
      <c r="V388" s="13"/>
      <c r="W388" s="15">
        <f t="shared" si="201"/>
        <v>2.2499999999999999E-2</v>
      </c>
    </row>
    <row r="389" spans="1:23" hidden="1" outlineLevel="2">
      <c r="A389" s="2" t="s">
        <v>15</v>
      </c>
      <c r="B389" s="18">
        <v>0.05</v>
      </c>
      <c r="C389" s="12"/>
      <c r="D389" s="12"/>
      <c r="E389" s="12">
        <f t="shared" si="198"/>
        <v>1.2500000000000002E-2</v>
      </c>
      <c r="F389" s="13"/>
      <c r="G389" s="29"/>
      <c r="H389" s="13"/>
      <c r="I389" s="13"/>
      <c r="J389" s="13"/>
      <c r="K389" s="13"/>
      <c r="L389" s="13"/>
      <c r="M389" s="41"/>
      <c r="N389" s="13"/>
      <c r="O389" s="12"/>
      <c r="P389" s="13"/>
      <c r="Q389" s="12"/>
      <c r="R389" s="13"/>
      <c r="S389" s="13"/>
      <c r="T389" s="13"/>
      <c r="U389" s="13"/>
      <c r="V389" s="13"/>
      <c r="W389" s="15">
        <f t="shared" si="201"/>
        <v>1.2500000000000002E-2</v>
      </c>
    </row>
    <row r="390" spans="1:23" hidden="1" outlineLevel="2">
      <c r="A390" s="2" t="s">
        <v>16</v>
      </c>
      <c r="B390" s="18">
        <v>0.09</v>
      </c>
      <c r="C390" s="12"/>
      <c r="D390" s="12"/>
      <c r="E390" s="12">
        <f t="shared" si="198"/>
        <v>0</v>
      </c>
      <c r="F390" s="13"/>
      <c r="G390" s="29"/>
      <c r="H390" s="13"/>
      <c r="I390" s="13"/>
      <c r="J390" s="13"/>
      <c r="K390" s="13"/>
      <c r="L390" s="13"/>
      <c r="M390" s="41"/>
      <c r="N390" s="13"/>
      <c r="O390" s="12"/>
      <c r="P390" s="13"/>
      <c r="Q390" s="12"/>
      <c r="R390" s="13"/>
      <c r="S390" s="13"/>
      <c r="T390" s="13"/>
      <c r="U390" s="13"/>
      <c r="V390" s="13"/>
      <c r="W390" s="15">
        <f t="shared" si="201"/>
        <v>0</v>
      </c>
    </row>
    <row r="391" spans="1:23" s="5" customFormat="1" hidden="1" outlineLevel="1" collapsed="1">
      <c r="A391" s="3" t="s">
        <v>17</v>
      </c>
      <c r="B391" s="16">
        <f>SUM(B381:B390)</f>
        <v>1</v>
      </c>
      <c r="C391" s="16">
        <f t="shared" ref="C391:W391" si="202">SUM(C381:C390)</f>
        <v>0</v>
      </c>
      <c r="D391" s="16">
        <f t="shared" si="202"/>
        <v>0</v>
      </c>
      <c r="E391" s="16">
        <f t="shared" si="202"/>
        <v>9.5625774999999996E-2</v>
      </c>
      <c r="F391" s="16">
        <f t="shared" si="202"/>
        <v>0</v>
      </c>
      <c r="G391" s="16">
        <f t="shared" si="202"/>
        <v>0</v>
      </c>
      <c r="H391" s="16">
        <f t="shared" si="202"/>
        <v>0</v>
      </c>
      <c r="I391" s="16">
        <f t="shared" si="202"/>
        <v>0</v>
      </c>
      <c r="J391" s="16">
        <f t="shared" si="202"/>
        <v>0</v>
      </c>
      <c r="K391" s="16">
        <f t="shared" si="202"/>
        <v>0</v>
      </c>
      <c r="L391" s="16">
        <f t="shared" si="202"/>
        <v>0</v>
      </c>
      <c r="M391" s="42">
        <f t="shared" si="202"/>
        <v>0</v>
      </c>
      <c r="N391" s="16">
        <f t="shared" si="202"/>
        <v>0</v>
      </c>
      <c r="O391" s="16">
        <f t="shared" si="202"/>
        <v>0</v>
      </c>
      <c r="P391" s="16">
        <f t="shared" si="202"/>
        <v>0</v>
      </c>
      <c r="Q391" s="16">
        <f t="shared" si="202"/>
        <v>0</v>
      </c>
      <c r="R391" s="16">
        <f t="shared" si="202"/>
        <v>0</v>
      </c>
      <c r="S391" s="16">
        <f t="shared" si="202"/>
        <v>0</v>
      </c>
      <c r="T391" s="16">
        <f t="shared" si="202"/>
        <v>0</v>
      </c>
      <c r="U391" s="16">
        <f t="shared" si="202"/>
        <v>0</v>
      </c>
      <c r="V391" s="16">
        <f t="shared" si="202"/>
        <v>0</v>
      </c>
      <c r="W391" s="16">
        <f t="shared" si="202"/>
        <v>9.5625774999999996E-2</v>
      </c>
    </row>
    <row r="392" spans="1:23" collapsed="1">
      <c r="A392" s="3" t="s">
        <v>18</v>
      </c>
      <c r="B392" s="16">
        <f t="shared" ref="B392:W392" si="203">0.4*B380+0.6*B391</f>
        <v>1</v>
      </c>
      <c r="C392" s="16">
        <f t="shared" si="203"/>
        <v>0</v>
      </c>
      <c r="D392" s="16">
        <f t="shared" si="203"/>
        <v>0</v>
      </c>
      <c r="E392" s="16">
        <f t="shared" si="203"/>
        <v>0.31632546500000003</v>
      </c>
      <c r="F392" s="16">
        <f t="shared" si="203"/>
        <v>0</v>
      </c>
      <c r="G392" s="16">
        <f t="shared" si="203"/>
        <v>0</v>
      </c>
      <c r="H392" s="16">
        <f t="shared" si="203"/>
        <v>0</v>
      </c>
      <c r="I392" s="16">
        <f t="shared" si="203"/>
        <v>0</v>
      </c>
      <c r="J392" s="16">
        <f t="shared" si="203"/>
        <v>0</v>
      </c>
      <c r="K392" s="16">
        <f t="shared" si="203"/>
        <v>0</v>
      </c>
      <c r="L392" s="16">
        <f t="shared" si="203"/>
        <v>0</v>
      </c>
      <c r="M392" s="42">
        <f t="shared" si="203"/>
        <v>0</v>
      </c>
      <c r="N392" s="16">
        <f t="shared" si="203"/>
        <v>0</v>
      </c>
      <c r="O392" s="16">
        <f t="shared" si="203"/>
        <v>0</v>
      </c>
      <c r="P392" s="16">
        <f t="shared" si="203"/>
        <v>0</v>
      </c>
      <c r="Q392" s="16">
        <f t="shared" si="203"/>
        <v>0</v>
      </c>
      <c r="R392" s="16">
        <f t="shared" si="203"/>
        <v>0</v>
      </c>
      <c r="S392" s="16">
        <f t="shared" si="203"/>
        <v>0</v>
      </c>
      <c r="T392" s="16">
        <f t="shared" si="203"/>
        <v>0</v>
      </c>
      <c r="U392" s="16">
        <f t="shared" si="203"/>
        <v>0</v>
      </c>
      <c r="V392" s="16">
        <f t="shared" si="203"/>
        <v>0</v>
      </c>
      <c r="W392" s="16">
        <f t="shared" si="203"/>
        <v>0.31632546500000003</v>
      </c>
    </row>
    <row r="393" spans="1:23">
      <c r="F393" s="17"/>
      <c r="M393" s="43"/>
      <c r="W393" s="17"/>
    </row>
    <row r="394" spans="1:23">
      <c r="A394" s="46" t="s">
        <v>92</v>
      </c>
      <c r="B394" s="7"/>
      <c r="C394" s="7"/>
      <c r="D394" s="7"/>
      <c r="E394" s="7"/>
      <c r="F394" s="14"/>
      <c r="G394" s="7"/>
      <c r="H394" s="7"/>
      <c r="I394" s="7"/>
      <c r="J394" s="7"/>
      <c r="K394" s="7"/>
      <c r="L394" s="7"/>
      <c r="M394" s="39"/>
      <c r="N394" s="7"/>
      <c r="O394" s="7"/>
      <c r="P394" s="7"/>
      <c r="Q394" s="7"/>
      <c r="R394" s="7"/>
      <c r="S394" s="7"/>
      <c r="T394" s="7"/>
      <c r="U394" s="7"/>
      <c r="V394" s="7"/>
      <c r="W394" s="14"/>
    </row>
    <row r="395" spans="1:23" hidden="1" outlineLevel="2">
      <c r="A395" s="2" t="s">
        <v>2</v>
      </c>
      <c r="B395" s="18">
        <v>0.25</v>
      </c>
      <c r="C395" s="12"/>
      <c r="D395" s="12"/>
      <c r="E395" s="12">
        <f>B395*E300/B300*E184/B184</f>
        <v>0.25</v>
      </c>
      <c r="F395" s="13"/>
      <c r="G395" s="29"/>
      <c r="H395" s="13"/>
      <c r="I395" s="13"/>
      <c r="J395" s="13"/>
      <c r="K395" s="13"/>
      <c r="L395" s="13"/>
      <c r="M395" s="41"/>
      <c r="N395" s="13"/>
      <c r="O395" s="12"/>
      <c r="P395" s="13"/>
      <c r="Q395" s="12"/>
      <c r="R395" s="13"/>
      <c r="S395" s="13"/>
      <c r="T395" s="13"/>
      <c r="U395" s="13"/>
      <c r="V395" s="13"/>
      <c r="W395" s="15">
        <f>AVERAGE(C395:V395)</f>
        <v>0.25</v>
      </c>
    </row>
    <row r="396" spans="1:23" hidden="1" outlineLevel="2">
      <c r="A396" s="2" t="s">
        <v>3</v>
      </c>
      <c r="B396" s="18">
        <v>0.15</v>
      </c>
      <c r="C396" s="12"/>
      <c r="D396" s="12"/>
      <c r="E396" s="12">
        <f t="shared" ref="E396:E409" si="204">B396*E301/B301*E185/B185</f>
        <v>0.06</v>
      </c>
      <c r="F396" s="13"/>
      <c r="G396" s="29"/>
      <c r="H396" s="13"/>
      <c r="I396" s="13"/>
      <c r="J396" s="13"/>
      <c r="K396" s="13"/>
      <c r="L396" s="13"/>
      <c r="M396" s="41"/>
      <c r="N396" s="13"/>
      <c r="O396" s="12"/>
      <c r="P396" s="13"/>
      <c r="Q396" s="12"/>
      <c r="R396" s="13"/>
      <c r="S396" s="13"/>
      <c r="T396" s="13"/>
      <c r="U396" s="13"/>
      <c r="V396" s="13"/>
      <c r="W396" s="15">
        <f t="shared" ref="W396:W398" si="205">AVERAGE(C396:V396)</f>
        <v>0.06</v>
      </c>
    </row>
    <row r="397" spans="1:23" hidden="1" outlineLevel="2">
      <c r="A397" s="2" t="s">
        <v>4</v>
      </c>
      <c r="B397" s="18">
        <v>0.55000000000000004</v>
      </c>
      <c r="C397" s="12"/>
      <c r="D397" s="12"/>
      <c r="E397" s="12">
        <f t="shared" si="204"/>
        <v>0.28737499999999999</v>
      </c>
      <c r="F397" s="13"/>
      <c r="G397" s="29"/>
      <c r="H397" s="13"/>
      <c r="I397" s="13"/>
      <c r="J397" s="13"/>
      <c r="K397" s="13"/>
      <c r="L397" s="13"/>
      <c r="M397" s="41"/>
      <c r="N397" s="13"/>
      <c r="O397" s="12"/>
      <c r="P397" s="13"/>
      <c r="Q397" s="12"/>
      <c r="R397" s="13"/>
      <c r="S397" s="13"/>
      <c r="T397" s="13"/>
      <c r="U397" s="13"/>
      <c r="V397" s="13"/>
      <c r="W397" s="15">
        <f t="shared" si="205"/>
        <v>0.28737499999999999</v>
      </c>
    </row>
    <row r="398" spans="1:23" hidden="1" outlineLevel="2">
      <c r="A398" s="2" t="s">
        <v>5</v>
      </c>
      <c r="B398" s="18">
        <v>0.05</v>
      </c>
      <c r="C398" s="12"/>
      <c r="D398" s="12"/>
      <c r="E398" s="12">
        <f t="shared" si="204"/>
        <v>5.000000000000001E-2</v>
      </c>
      <c r="F398" s="13"/>
      <c r="G398" s="29"/>
      <c r="H398" s="13"/>
      <c r="I398" s="13"/>
      <c r="J398" s="13"/>
      <c r="K398" s="13"/>
      <c r="L398" s="13"/>
      <c r="M398" s="41"/>
      <c r="N398" s="13"/>
      <c r="O398" s="12"/>
      <c r="P398" s="13"/>
      <c r="Q398" s="12"/>
      <c r="R398" s="13"/>
      <c r="S398" s="13"/>
      <c r="T398" s="13"/>
      <c r="U398" s="13"/>
      <c r="V398" s="13"/>
      <c r="W398" s="15">
        <f t="shared" si="205"/>
        <v>5.000000000000001E-2</v>
      </c>
    </row>
    <row r="399" spans="1:23" s="5" customFormat="1" hidden="1" outlineLevel="1" collapsed="1">
      <c r="A399" s="3" t="s">
        <v>6</v>
      </c>
      <c r="B399" s="16">
        <f>SUM(B395:B398)</f>
        <v>1</v>
      </c>
      <c r="C399" s="16">
        <f t="shared" ref="C399:W399" si="206">SUM(C395:C398)</f>
        <v>0</v>
      </c>
      <c r="D399" s="16">
        <f t="shared" si="206"/>
        <v>0</v>
      </c>
      <c r="E399" s="16">
        <f t="shared" si="206"/>
        <v>0.64737500000000003</v>
      </c>
      <c r="F399" s="16">
        <f t="shared" si="206"/>
        <v>0</v>
      </c>
      <c r="G399" s="16">
        <f t="shared" si="206"/>
        <v>0</v>
      </c>
      <c r="H399" s="16">
        <f t="shared" si="206"/>
        <v>0</v>
      </c>
      <c r="I399" s="16">
        <f t="shared" si="206"/>
        <v>0</v>
      </c>
      <c r="J399" s="16">
        <f t="shared" si="206"/>
        <v>0</v>
      </c>
      <c r="K399" s="16">
        <f t="shared" si="206"/>
        <v>0</v>
      </c>
      <c r="L399" s="16">
        <f t="shared" si="206"/>
        <v>0</v>
      </c>
      <c r="M399" s="42">
        <f t="shared" si="206"/>
        <v>0</v>
      </c>
      <c r="N399" s="16">
        <f t="shared" si="206"/>
        <v>0</v>
      </c>
      <c r="O399" s="16">
        <f t="shared" si="206"/>
        <v>0</v>
      </c>
      <c r="P399" s="16">
        <f t="shared" si="206"/>
        <v>0</v>
      </c>
      <c r="Q399" s="16">
        <f t="shared" si="206"/>
        <v>0</v>
      </c>
      <c r="R399" s="16">
        <f t="shared" si="206"/>
        <v>0</v>
      </c>
      <c r="S399" s="16">
        <f t="shared" si="206"/>
        <v>0</v>
      </c>
      <c r="T399" s="16">
        <f t="shared" si="206"/>
        <v>0</v>
      </c>
      <c r="U399" s="16">
        <f t="shared" si="206"/>
        <v>0</v>
      </c>
      <c r="V399" s="16">
        <f t="shared" si="206"/>
        <v>0</v>
      </c>
      <c r="W399" s="16">
        <f t="shared" si="206"/>
        <v>0.64737500000000003</v>
      </c>
    </row>
    <row r="400" spans="1:23" hidden="1" outlineLevel="2">
      <c r="A400" s="2" t="s">
        <v>7</v>
      </c>
      <c r="B400" s="18">
        <v>0.09</v>
      </c>
      <c r="C400" s="12"/>
      <c r="D400" s="12"/>
      <c r="E400" s="12">
        <f t="shared" si="204"/>
        <v>6.2156249999999989E-3</v>
      </c>
      <c r="F400" s="13"/>
      <c r="G400" s="29"/>
      <c r="H400" s="13"/>
      <c r="I400" s="13"/>
      <c r="J400" s="13"/>
      <c r="K400" s="13"/>
      <c r="L400" s="13"/>
      <c r="M400" s="41"/>
      <c r="N400" s="13"/>
      <c r="O400" s="12"/>
      <c r="P400" s="13"/>
      <c r="Q400" s="12"/>
      <c r="R400" s="13"/>
      <c r="S400" s="13"/>
      <c r="T400" s="13"/>
      <c r="U400" s="13"/>
      <c r="V400" s="13"/>
      <c r="W400" s="15">
        <f t="shared" ref="W400:W409" si="207">AVERAGE(C400:V400)</f>
        <v>6.2156249999999989E-3</v>
      </c>
    </row>
    <row r="401" spans="1:23" hidden="1" outlineLevel="2">
      <c r="A401" s="2" t="s">
        <v>8</v>
      </c>
      <c r="B401" s="18">
        <v>0.04</v>
      </c>
      <c r="C401" s="12"/>
      <c r="D401" s="12"/>
      <c r="E401" s="12">
        <f t="shared" si="204"/>
        <v>7.3600000000000002E-3</v>
      </c>
      <c r="F401" s="13"/>
      <c r="G401" s="29"/>
      <c r="H401" s="13"/>
      <c r="I401" s="13"/>
      <c r="J401" s="13"/>
      <c r="K401" s="13"/>
      <c r="L401" s="13"/>
      <c r="M401" s="41"/>
      <c r="N401" s="13"/>
      <c r="O401" s="12"/>
      <c r="P401" s="13"/>
      <c r="Q401" s="12"/>
      <c r="R401" s="13"/>
      <c r="S401" s="13"/>
      <c r="T401" s="13"/>
      <c r="U401" s="13"/>
      <c r="V401" s="13"/>
      <c r="W401" s="15">
        <f t="shared" si="207"/>
        <v>7.3600000000000002E-3</v>
      </c>
    </row>
    <row r="402" spans="1:23" hidden="1" outlineLevel="2">
      <c r="A402" s="2" t="s">
        <v>9</v>
      </c>
      <c r="B402" s="18">
        <v>0.1</v>
      </c>
      <c r="C402" s="12"/>
      <c r="D402" s="12"/>
      <c r="E402" s="12">
        <f t="shared" si="204"/>
        <v>1.0625000000000012E-3</v>
      </c>
      <c r="F402" s="13"/>
      <c r="G402" s="29"/>
      <c r="H402" s="13"/>
      <c r="I402" s="13"/>
      <c r="J402" s="13"/>
      <c r="K402" s="13"/>
      <c r="L402" s="13"/>
      <c r="M402" s="41"/>
      <c r="N402" s="13"/>
      <c r="O402" s="12"/>
      <c r="P402" s="13"/>
      <c r="Q402" s="12"/>
      <c r="R402" s="13"/>
      <c r="S402" s="13"/>
      <c r="T402" s="13"/>
      <c r="U402" s="13"/>
      <c r="V402" s="13"/>
      <c r="W402" s="15">
        <f t="shared" si="207"/>
        <v>1.0625000000000012E-3</v>
      </c>
    </row>
    <row r="403" spans="1:23" hidden="1" outlineLevel="2">
      <c r="A403" s="2" t="s">
        <v>10</v>
      </c>
      <c r="B403" s="18">
        <v>0.28999999999999998</v>
      </c>
      <c r="C403" s="12"/>
      <c r="D403" s="12"/>
      <c r="E403" s="12">
        <f t="shared" si="204"/>
        <v>1.2824525000000002E-2</v>
      </c>
      <c r="F403" s="13"/>
      <c r="G403" s="29"/>
      <c r="H403" s="13"/>
      <c r="I403" s="13"/>
      <c r="J403" s="13"/>
      <c r="K403" s="13"/>
      <c r="L403" s="13"/>
      <c r="M403" s="41"/>
      <c r="N403" s="13"/>
      <c r="O403" s="12"/>
      <c r="P403" s="13"/>
      <c r="Q403" s="12"/>
      <c r="R403" s="13"/>
      <c r="S403" s="13"/>
      <c r="T403" s="13"/>
      <c r="U403" s="13"/>
      <c r="V403" s="13"/>
      <c r="W403" s="15">
        <f t="shared" si="207"/>
        <v>1.2824525000000002E-2</v>
      </c>
    </row>
    <row r="404" spans="1:23" hidden="1" outlineLevel="2">
      <c r="A404" s="2" t="s">
        <v>11</v>
      </c>
      <c r="B404" s="18">
        <v>0.09</v>
      </c>
      <c r="C404" s="12"/>
      <c r="D404" s="12"/>
      <c r="E404" s="12">
        <f t="shared" si="204"/>
        <v>1.6874999999999998E-3</v>
      </c>
      <c r="F404" s="13"/>
      <c r="G404" s="29"/>
      <c r="H404" s="13"/>
      <c r="I404" s="13"/>
      <c r="J404" s="13"/>
      <c r="K404" s="13"/>
      <c r="L404" s="13"/>
      <c r="M404" s="41"/>
      <c r="N404" s="13"/>
      <c r="O404" s="12"/>
      <c r="P404" s="13"/>
      <c r="Q404" s="12"/>
      <c r="R404" s="13"/>
      <c r="S404" s="13"/>
      <c r="T404" s="13"/>
      <c r="U404" s="13"/>
      <c r="V404" s="13"/>
      <c r="W404" s="15">
        <f t="shared" si="207"/>
        <v>1.6874999999999998E-3</v>
      </c>
    </row>
    <row r="405" spans="1:23" hidden="1" outlineLevel="2">
      <c r="A405" s="2" t="s">
        <v>12</v>
      </c>
      <c r="B405" s="18">
        <v>0.12</v>
      </c>
      <c r="C405" s="12"/>
      <c r="D405" s="12"/>
      <c r="E405" s="12">
        <f t="shared" si="204"/>
        <v>1.125000000000001E-3</v>
      </c>
      <c r="F405" s="13"/>
      <c r="G405" s="29"/>
      <c r="H405" s="13"/>
      <c r="I405" s="13"/>
      <c r="J405" s="13"/>
      <c r="K405" s="13"/>
      <c r="L405" s="13"/>
      <c r="M405" s="41"/>
      <c r="N405" s="13"/>
      <c r="O405" s="12"/>
      <c r="P405" s="13"/>
      <c r="Q405" s="12"/>
      <c r="R405" s="13"/>
      <c r="S405" s="13"/>
      <c r="T405" s="13"/>
      <c r="U405" s="13"/>
      <c r="V405" s="13"/>
      <c r="W405" s="15">
        <f t="shared" si="207"/>
        <v>1.125000000000001E-3</v>
      </c>
    </row>
    <row r="406" spans="1:23" hidden="1" outlineLevel="2">
      <c r="A406" s="2" t="s">
        <v>13</v>
      </c>
      <c r="B406" s="18">
        <v>0.04</v>
      </c>
      <c r="C406" s="12"/>
      <c r="D406" s="12"/>
      <c r="E406" s="12">
        <f t="shared" si="204"/>
        <v>0.04</v>
      </c>
      <c r="F406" s="13"/>
      <c r="G406" s="29"/>
      <c r="H406" s="13"/>
      <c r="I406" s="13"/>
      <c r="J406" s="13"/>
      <c r="K406" s="13"/>
      <c r="L406" s="13"/>
      <c r="M406" s="41"/>
      <c r="N406" s="13"/>
      <c r="O406" s="12"/>
      <c r="P406" s="13"/>
      <c r="Q406" s="12"/>
      <c r="R406" s="13"/>
      <c r="S406" s="13"/>
      <c r="T406" s="13"/>
      <c r="U406" s="13"/>
      <c r="V406" s="13"/>
      <c r="W406" s="15">
        <f t="shared" si="207"/>
        <v>0.04</v>
      </c>
    </row>
    <row r="407" spans="1:23" hidden="1" outlineLevel="2">
      <c r="A407" s="2" t="s">
        <v>14</v>
      </c>
      <c r="B407" s="18">
        <v>0.09</v>
      </c>
      <c r="C407" s="12"/>
      <c r="D407" s="12"/>
      <c r="E407" s="12">
        <f t="shared" si="204"/>
        <v>2.2499999999999999E-2</v>
      </c>
      <c r="F407" s="13"/>
      <c r="G407" s="29"/>
      <c r="H407" s="13"/>
      <c r="I407" s="13"/>
      <c r="J407" s="13"/>
      <c r="K407" s="13"/>
      <c r="L407" s="13"/>
      <c r="M407" s="41"/>
      <c r="N407" s="13"/>
      <c r="O407" s="12"/>
      <c r="P407" s="13"/>
      <c r="Q407" s="12"/>
      <c r="R407" s="13"/>
      <c r="S407" s="13"/>
      <c r="T407" s="13"/>
      <c r="U407" s="13"/>
      <c r="V407" s="13"/>
      <c r="W407" s="15">
        <f t="shared" si="207"/>
        <v>2.2499999999999999E-2</v>
      </c>
    </row>
    <row r="408" spans="1:23" hidden="1" outlineLevel="2">
      <c r="A408" s="2" t="s">
        <v>15</v>
      </c>
      <c r="B408" s="18">
        <v>0.05</v>
      </c>
      <c r="C408" s="12"/>
      <c r="D408" s="12"/>
      <c r="E408" s="12">
        <f t="shared" si="204"/>
        <v>1.2500000000000002E-2</v>
      </c>
      <c r="F408" s="13"/>
      <c r="G408" s="29"/>
      <c r="H408" s="13"/>
      <c r="I408" s="13"/>
      <c r="J408" s="13"/>
      <c r="K408" s="13"/>
      <c r="L408" s="13"/>
      <c r="M408" s="41"/>
      <c r="N408" s="13"/>
      <c r="O408" s="12"/>
      <c r="P408" s="13"/>
      <c r="Q408" s="12"/>
      <c r="R408" s="13"/>
      <c r="S408" s="13"/>
      <c r="T408" s="13"/>
      <c r="U408" s="13"/>
      <c r="V408" s="13"/>
      <c r="W408" s="15">
        <f t="shared" si="207"/>
        <v>1.2500000000000002E-2</v>
      </c>
    </row>
    <row r="409" spans="1:23" hidden="1" outlineLevel="2">
      <c r="A409" s="2" t="s">
        <v>16</v>
      </c>
      <c r="B409" s="18">
        <v>0.09</v>
      </c>
      <c r="C409" s="12"/>
      <c r="D409" s="12"/>
      <c r="E409" s="12">
        <f t="shared" si="204"/>
        <v>0</v>
      </c>
      <c r="F409" s="13"/>
      <c r="G409" s="29"/>
      <c r="H409" s="13"/>
      <c r="I409" s="13"/>
      <c r="J409" s="13"/>
      <c r="K409" s="13"/>
      <c r="L409" s="13"/>
      <c r="M409" s="41"/>
      <c r="N409" s="13"/>
      <c r="O409" s="12"/>
      <c r="P409" s="13"/>
      <c r="Q409" s="12"/>
      <c r="R409" s="13"/>
      <c r="S409" s="13"/>
      <c r="T409" s="13"/>
      <c r="U409" s="13"/>
      <c r="V409" s="13"/>
      <c r="W409" s="15">
        <f t="shared" si="207"/>
        <v>0</v>
      </c>
    </row>
    <row r="410" spans="1:23" s="5" customFormat="1" hidden="1" outlineLevel="1" collapsed="1">
      <c r="A410" s="3" t="s">
        <v>17</v>
      </c>
      <c r="B410" s="16">
        <f>SUM(B400:B409)</f>
        <v>1</v>
      </c>
      <c r="C410" s="16">
        <f t="shared" ref="C410:W410" si="208">SUM(C400:C409)</f>
        <v>0</v>
      </c>
      <c r="D410" s="16">
        <f t="shared" si="208"/>
        <v>0</v>
      </c>
      <c r="E410" s="16">
        <f t="shared" si="208"/>
        <v>0.10527515</v>
      </c>
      <c r="F410" s="16">
        <f t="shared" si="208"/>
        <v>0</v>
      </c>
      <c r="G410" s="16">
        <f t="shared" si="208"/>
        <v>0</v>
      </c>
      <c r="H410" s="16">
        <f t="shared" si="208"/>
        <v>0</v>
      </c>
      <c r="I410" s="16">
        <f t="shared" si="208"/>
        <v>0</v>
      </c>
      <c r="J410" s="16">
        <f t="shared" si="208"/>
        <v>0</v>
      </c>
      <c r="K410" s="16">
        <f t="shared" si="208"/>
        <v>0</v>
      </c>
      <c r="L410" s="16">
        <f t="shared" si="208"/>
        <v>0</v>
      </c>
      <c r="M410" s="42">
        <f t="shared" si="208"/>
        <v>0</v>
      </c>
      <c r="N410" s="16">
        <f t="shared" si="208"/>
        <v>0</v>
      </c>
      <c r="O410" s="16">
        <f t="shared" si="208"/>
        <v>0</v>
      </c>
      <c r="P410" s="16">
        <f t="shared" si="208"/>
        <v>0</v>
      </c>
      <c r="Q410" s="16">
        <f t="shared" si="208"/>
        <v>0</v>
      </c>
      <c r="R410" s="16">
        <f t="shared" si="208"/>
        <v>0</v>
      </c>
      <c r="S410" s="16">
        <f t="shared" si="208"/>
        <v>0</v>
      </c>
      <c r="T410" s="16">
        <f t="shared" si="208"/>
        <v>0</v>
      </c>
      <c r="U410" s="16">
        <f t="shared" si="208"/>
        <v>0</v>
      </c>
      <c r="V410" s="16">
        <f t="shared" si="208"/>
        <v>0</v>
      </c>
      <c r="W410" s="16">
        <f t="shared" si="208"/>
        <v>0.10527515</v>
      </c>
    </row>
    <row r="411" spans="1:23" collapsed="1">
      <c r="A411" s="3" t="s">
        <v>18</v>
      </c>
      <c r="B411" s="16">
        <f t="shared" ref="B411:W411" si="209">0.4*B399+0.6*B410</f>
        <v>1</v>
      </c>
      <c r="C411" s="16">
        <f t="shared" si="209"/>
        <v>0</v>
      </c>
      <c r="D411" s="16">
        <f t="shared" si="209"/>
        <v>0</v>
      </c>
      <c r="E411" s="16">
        <f t="shared" si="209"/>
        <v>0.32211508999999999</v>
      </c>
      <c r="F411" s="16">
        <f t="shared" si="209"/>
        <v>0</v>
      </c>
      <c r="G411" s="16">
        <f t="shared" si="209"/>
        <v>0</v>
      </c>
      <c r="H411" s="16">
        <f t="shared" si="209"/>
        <v>0</v>
      </c>
      <c r="I411" s="16">
        <f t="shared" si="209"/>
        <v>0</v>
      </c>
      <c r="J411" s="16">
        <f t="shared" si="209"/>
        <v>0</v>
      </c>
      <c r="K411" s="16">
        <f t="shared" si="209"/>
        <v>0</v>
      </c>
      <c r="L411" s="16">
        <f t="shared" si="209"/>
        <v>0</v>
      </c>
      <c r="M411" s="42">
        <f t="shared" si="209"/>
        <v>0</v>
      </c>
      <c r="N411" s="16">
        <f t="shared" si="209"/>
        <v>0</v>
      </c>
      <c r="O411" s="16">
        <f t="shared" si="209"/>
        <v>0</v>
      </c>
      <c r="P411" s="16">
        <f t="shared" si="209"/>
        <v>0</v>
      </c>
      <c r="Q411" s="16">
        <f t="shared" si="209"/>
        <v>0</v>
      </c>
      <c r="R411" s="16">
        <f t="shared" si="209"/>
        <v>0</v>
      </c>
      <c r="S411" s="16">
        <f t="shared" si="209"/>
        <v>0</v>
      </c>
      <c r="T411" s="16">
        <f t="shared" si="209"/>
        <v>0</v>
      </c>
      <c r="U411" s="16">
        <f t="shared" si="209"/>
        <v>0</v>
      </c>
      <c r="V411" s="16">
        <f t="shared" si="209"/>
        <v>0</v>
      </c>
      <c r="W411" s="16">
        <f t="shared" si="209"/>
        <v>0.32211508999999999</v>
      </c>
    </row>
    <row r="412" spans="1:23">
      <c r="F412" s="17"/>
      <c r="M412" s="43"/>
      <c r="W412" s="17"/>
    </row>
    <row r="413" spans="1:23">
      <c r="A413" s="46" t="s">
        <v>93</v>
      </c>
      <c r="B413" s="7"/>
      <c r="C413" s="7"/>
      <c r="D413" s="7"/>
      <c r="E413" s="7"/>
      <c r="F413" s="14"/>
      <c r="G413" s="7"/>
      <c r="H413" s="7"/>
      <c r="I413" s="7"/>
      <c r="J413" s="7"/>
      <c r="K413" s="7"/>
      <c r="L413" s="7"/>
      <c r="M413" s="39"/>
      <c r="N413" s="7"/>
      <c r="O413" s="7"/>
      <c r="P413" s="7"/>
      <c r="Q413" s="7"/>
      <c r="R413" s="7"/>
      <c r="S413" s="7"/>
      <c r="T413" s="7"/>
      <c r="U413" s="7"/>
      <c r="V413" s="7"/>
      <c r="W413" s="14"/>
    </row>
    <row r="414" spans="1:23" hidden="1" outlineLevel="2">
      <c r="A414" s="2" t="s">
        <v>2</v>
      </c>
      <c r="B414" s="18">
        <v>0.25</v>
      </c>
      <c r="C414" s="12"/>
      <c r="D414" s="12"/>
      <c r="E414" s="12">
        <f>B414*E319/B319*E184/B184</f>
        <v>0.25</v>
      </c>
      <c r="F414" s="13"/>
      <c r="G414" s="29"/>
      <c r="H414" s="13"/>
      <c r="I414" s="13"/>
      <c r="J414" s="13"/>
      <c r="K414" s="13"/>
      <c r="L414" s="13"/>
      <c r="M414" s="41"/>
      <c r="N414" s="13"/>
      <c r="O414" s="12"/>
      <c r="P414" s="13"/>
      <c r="Q414" s="12"/>
      <c r="R414" s="13"/>
      <c r="S414" s="13"/>
      <c r="T414" s="13"/>
      <c r="U414" s="13"/>
      <c r="V414" s="13"/>
      <c r="W414" s="15">
        <f>AVERAGE(C414:V414)</f>
        <v>0.25</v>
      </c>
    </row>
    <row r="415" spans="1:23" hidden="1" outlineLevel="2">
      <c r="A415" s="2" t="s">
        <v>3</v>
      </c>
      <c r="B415" s="18">
        <v>0.15</v>
      </c>
      <c r="C415" s="12"/>
      <c r="D415" s="12"/>
      <c r="E415" s="12">
        <f t="shared" ref="E415:E428" si="210">B415*E320/B320*E185/B185</f>
        <v>0.06</v>
      </c>
      <c r="F415" s="13"/>
      <c r="G415" s="29"/>
      <c r="H415" s="13"/>
      <c r="I415" s="13"/>
      <c r="J415" s="13"/>
      <c r="K415" s="13"/>
      <c r="L415" s="13"/>
      <c r="M415" s="41"/>
      <c r="N415" s="13"/>
      <c r="O415" s="12"/>
      <c r="P415" s="13"/>
      <c r="Q415" s="12"/>
      <c r="R415" s="13"/>
      <c r="S415" s="13"/>
      <c r="T415" s="13"/>
      <c r="U415" s="13"/>
      <c r="V415" s="13"/>
      <c r="W415" s="15">
        <f t="shared" ref="W415:W417" si="211">AVERAGE(C415:V415)</f>
        <v>0.06</v>
      </c>
    </row>
    <row r="416" spans="1:23" hidden="1" outlineLevel="2">
      <c r="A416" s="2" t="s">
        <v>4</v>
      </c>
      <c r="B416" s="18">
        <v>0.55000000000000004</v>
      </c>
      <c r="C416" s="12"/>
      <c r="D416" s="12"/>
      <c r="E416" s="12">
        <f t="shared" si="210"/>
        <v>0.28737499999999999</v>
      </c>
      <c r="F416" s="13"/>
      <c r="G416" s="29"/>
      <c r="H416" s="13"/>
      <c r="I416" s="13"/>
      <c r="J416" s="13"/>
      <c r="K416" s="13"/>
      <c r="L416" s="13"/>
      <c r="M416" s="41"/>
      <c r="N416" s="13"/>
      <c r="O416" s="12"/>
      <c r="P416" s="13"/>
      <c r="Q416" s="12"/>
      <c r="R416" s="13"/>
      <c r="S416" s="13"/>
      <c r="T416" s="13"/>
      <c r="U416" s="13"/>
      <c r="V416" s="13"/>
      <c r="W416" s="15">
        <f t="shared" si="211"/>
        <v>0.28737499999999999</v>
      </c>
    </row>
    <row r="417" spans="1:23" hidden="1" outlineLevel="2">
      <c r="A417" s="2" t="s">
        <v>5</v>
      </c>
      <c r="B417" s="18">
        <v>0.05</v>
      </c>
      <c r="C417" s="12"/>
      <c r="D417" s="12"/>
      <c r="E417" s="12">
        <f t="shared" si="210"/>
        <v>5.000000000000001E-2</v>
      </c>
      <c r="F417" s="13"/>
      <c r="G417" s="29"/>
      <c r="H417" s="13"/>
      <c r="I417" s="13"/>
      <c r="J417" s="13"/>
      <c r="K417" s="13"/>
      <c r="L417" s="13"/>
      <c r="M417" s="41"/>
      <c r="N417" s="13"/>
      <c r="O417" s="12"/>
      <c r="P417" s="13"/>
      <c r="Q417" s="12"/>
      <c r="R417" s="13"/>
      <c r="S417" s="13"/>
      <c r="T417" s="13"/>
      <c r="U417" s="13"/>
      <c r="V417" s="13"/>
      <c r="W417" s="15">
        <f t="shared" si="211"/>
        <v>5.000000000000001E-2</v>
      </c>
    </row>
    <row r="418" spans="1:23" s="5" customFormat="1" hidden="1" outlineLevel="1" collapsed="1">
      <c r="A418" s="3" t="s">
        <v>6</v>
      </c>
      <c r="B418" s="16">
        <f>SUM(B414:B417)</f>
        <v>1</v>
      </c>
      <c r="C418" s="16">
        <f t="shared" ref="C418:W418" si="212">SUM(C414:C417)</f>
        <v>0</v>
      </c>
      <c r="D418" s="16">
        <f t="shared" si="212"/>
        <v>0</v>
      </c>
      <c r="E418" s="16">
        <f t="shared" si="212"/>
        <v>0.64737500000000003</v>
      </c>
      <c r="F418" s="16">
        <f t="shared" si="212"/>
        <v>0</v>
      </c>
      <c r="G418" s="16">
        <f t="shared" si="212"/>
        <v>0</v>
      </c>
      <c r="H418" s="16">
        <f t="shared" si="212"/>
        <v>0</v>
      </c>
      <c r="I418" s="16">
        <f t="shared" si="212"/>
        <v>0</v>
      </c>
      <c r="J418" s="16">
        <f t="shared" si="212"/>
        <v>0</v>
      </c>
      <c r="K418" s="16">
        <f t="shared" si="212"/>
        <v>0</v>
      </c>
      <c r="L418" s="16">
        <f t="shared" si="212"/>
        <v>0</v>
      </c>
      <c r="M418" s="42">
        <f t="shared" si="212"/>
        <v>0</v>
      </c>
      <c r="N418" s="16">
        <f t="shared" si="212"/>
        <v>0</v>
      </c>
      <c r="O418" s="16">
        <f t="shared" si="212"/>
        <v>0</v>
      </c>
      <c r="P418" s="16">
        <f t="shared" si="212"/>
        <v>0</v>
      </c>
      <c r="Q418" s="16">
        <f t="shared" si="212"/>
        <v>0</v>
      </c>
      <c r="R418" s="16">
        <f t="shared" si="212"/>
        <v>0</v>
      </c>
      <c r="S418" s="16">
        <f t="shared" si="212"/>
        <v>0</v>
      </c>
      <c r="T418" s="16">
        <f t="shared" si="212"/>
        <v>0</v>
      </c>
      <c r="U418" s="16">
        <f t="shared" si="212"/>
        <v>0</v>
      </c>
      <c r="V418" s="16">
        <f t="shared" si="212"/>
        <v>0</v>
      </c>
      <c r="W418" s="16">
        <f t="shared" si="212"/>
        <v>0.64737500000000003</v>
      </c>
    </row>
    <row r="419" spans="1:23" hidden="1" outlineLevel="2">
      <c r="A419" s="2" t="s">
        <v>7</v>
      </c>
      <c r="B419" s="18">
        <v>0.09</v>
      </c>
      <c r="C419" s="12"/>
      <c r="D419" s="12"/>
      <c r="E419" s="12">
        <f t="shared" si="210"/>
        <v>6.2156249999999989E-3</v>
      </c>
      <c r="F419" s="13"/>
      <c r="G419" s="29"/>
      <c r="H419" s="13"/>
      <c r="I419" s="13"/>
      <c r="J419" s="13"/>
      <c r="K419" s="13"/>
      <c r="L419" s="13"/>
      <c r="M419" s="41"/>
      <c r="N419" s="13"/>
      <c r="O419" s="12"/>
      <c r="P419" s="13"/>
      <c r="Q419" s="12"/>
      <c r="R419" s="13"/>
      <c r="S419" s="13"/>
      <c r="T419" s="13"/>
      <c r="U419" s="13"/>
      <c r="V419" s="13"/>
      <c r="W419" s="15">
        <f t="shared" ref="W419:W428" si="213">AVERAGE(C419:V419)</f>
        <v>6.2156249999999989E-3</v>
      </c>
    </row>
    <row r="420" spans="1:23" hidden="1" outlineLevel="2">
      <c r="A420" s="2" t="s">
        <v>8</v>
      </c>
      <c r="B420" s="18">
        <v>0.04</v>
      </c>
      <c r="C420" s="12"/>
      <c r="D420" s="12"/>
      <c r="E420" s="12">
        <f t="shared" si="210"/>
        <v>7.3600000000000002E-3</v>
      </c>
      <c r="F420" s="13"/>
      <c r="G420" s="29"/>
      <c r="H420" s="13"/>
      <c r="I420" s="13"/>
      <c r="J420" s="13"/>
      <c r="K420" s="13"/>
      <c r="L420" s="13"/>
      <c r="M420" s="41"/>
      <c r="N420" s="13"/>
      <c r="O420" s="12"/>
      <c r="P420" s="13"/>
      <c r="Q420" s="12"/>
      <c r="R420" s="13"/>
      <c r="S420" s="13"/>
      <c r="T420" s="13"/>
      <c r="U420" s="13"/>
      <c r="V420" s="13"/>
      <c r="W420" s="15">
        <f t="shared" si="213"/>
        <v>7.3600000000000002E-3</v>
      </c>
    </row>
    <row r="421" spans="1:23" hidden="1" outlineLevel="2">
      <c r="A421" s="2" t="s">
        <v>9</v>
      </c>
      <c r="B421" s="18">
        <v>0.1</v>
      </c>
      <c r="C421" s="12"/>
      <c r="D421" s="12"/>
      <c r="E421" s="12">
        <f t="shared" si="210"/>
        <v>1.0625000000000012E-3</v>
      </c>
      <c r="F421" s="13"/>
      <c r="G421" s="29"/>
      <c r="H421" s="13"/>
      <c r="I421" s="13"/>
      <c r="J421" s="13"/>
      <c r="K421" s="13"/>
      <c r="L421" s="13"/>
      <c r="M421" s="41"/>
      <c r="N421" s="13"/>
      <c r="O421" s="12"/>
      <c r="P421" s="13"/>
      <c r="Q421" s="12"/>
      <c r="R421" s="13"/>
      <c r="S421" s="13"/>
      <c r="T421" s="13"/>
      <c r="U421" s="13"/>
      <c r="V421" s="13"/>
      <c r="W421" s="15">
        <f t="shared" si="213"/>
        <v>1.0625000000000012E-3</v>
      </c>
    </row>
    <row r="422" spans="1:23" hidden="1" outlineLevel="2">
      <c r="A422" s="2" t="s">
        <v>10</v>
      </c>
      <c r="B422" s="18">
        <v>0.28999999999999998</v>
      </c>
      <c r="C422" s="12"/>
      <c r="D422" s="12"/>
      <c r="E422" s="12">
        <f t="shared" si="210"/>
        <v>1.2824525000000002E-2</v>
      </c>
      <c r="F422" s="13"/>
      <c r="G422" s="29"/>
      <c r="H422" s="13"/>
      <c r="I422" s="13"/>
      <c r="J422" s="13"/>
      <c r="K422" s="13"/>
      <c r="L422" s="13"/>
      <c r="M422" s="41"/>
      <c r="N422" s="13"/>
      <c r="O422" s="12"/>
      <c r="P422" s="13"/>
      <c r="Q422" s="12"/>
      <c r="R422" s="13"/>
      <c r="S422" s="13"/>
      <c r="T422" s="13"/>
      <c r="U422" s="13"/>
      <c r="V422" s="13"/>
      <c r="W422" s="15">
        <f t="shared" si="213"/>
        <v>1.2824525000000002E-2</v>
      </c>
    </row>
    <row r="423" spans="1:23" hidden="1" outlineLevel="2">
      <c r="A423" s="2" t="s">
        <v>11</v>
      </c>
      <c r="B423" s="18">
        <v>0.09</v>
      </c>
      <c r="C423" s="12"/>
      <c r="D423" s="12"/>
      <c r="E423" s="12">
        <f t="shared" si="210"/>
        <v>1.6874999999999998E-3</v>
      </c>
      <c r="F423" s="13"/>
      <c r="G423" s="29"/>
      <c r="H423" s="13"/>
      <c r="I423" s="13"/>
      <c r="J423" s="13"/>
      <c r="K423" s="13"/>
      <c r="L423" s="13"/>
      <c r="M423" s="41"/>
      <c r="N423" s="13"/>
      <c r="O423" s="12"/>
      <c r="P423" s="13"/>
      <c r="Q423" s="12"/>
      <c r="R423" s="13"/>
      <c r="S423" s="13"/>
      <c r="T423" s="13"/>
      <c r="U423" s="13"/>
      <c r="V423" s="13"/>
      <c r="W423" s="15">
        <f t="shared" si="213"/>
        <v>1.6874999999999998E-3</v>
      </c>
    </row>
    <row r="424" spans="1:23" hidden="1" outlineLevel="2">
      <c r="A424" s="2" t="s">
        <v>12</v>
      </c>
      <c r="B424" s="18">
        <v>0.12</v>
      </c>
      <c r="C424" s="12"/>
      <c r="D424" s="12"/>
      <c r="E424" s="12">
        <f t="shared" si="210"/>
        <v>1.125000000000001E-3</v>
      </c>
      <c r="F424" s="13"/>
      <c r="G424" s="29"/>
      <c r="H424" s="13"/>
      <c r="I424" s="13"/>
      <c r="J424" s="13"/>
      <c r="K424" s="13"/>
      <c r="L424" s="13"/>
      <c r="M424" s="41"/>
      <c r="N424" s="13"/>
      <c r="O424" s="12"/>
      <c r="P424" s="13"/>
      <c r="Q424" s="12"/>
      <c r="R424" s="13"/>
      <c r="S424" s="13"/>
      <c r="T424" s="13"/>
      <c r="U424" s="13"/>
      <c r="V424" s="13"/>
      <c r="W424" s="15">
        <f t="shared" si="213"/>
        <v>1.125000000000001E-3</v>
      </c>
    </row>
    <row r="425" spans="1:23" hidden="1" outlineLevel="2">
      <c r="A425" s="2" t="s">
        <v>13</v>
      </c>
      <c r="B425" s="18">
        <v>0.04</v>
      </c>
      <c r="C425" s="12"/>
      <c r="D425" s="12"/>
      <c r="E425" s="12">
        <f t="shared" si="210"/>
        <v>0.04</v>
      </c>
      <c r="F425" s="13"/>
      <c r="G425" s="29"/>
      <c r="H425" s="13"/>
      <c r="I425" s="13"/>
      <c r="J425" s="13"/>
      <c r="K425" s="13"/>
      <c r="L425" s="13"/>
      <c r="M425" s="41"/>
      <c r="N425" s="13"/>
      <c r="O425" s="12"/>
      <c r="P425" s="13"/>
      <c r="Q425" s="12"/>
      <c r="R425" s="13"/>
      <c r="S425" s="13"/>
      <c r="T425" s="13"/>
      <c r="U425" s="13"/>
      <c r="V425" s="13"/>
      <c r="W425" s="15">
        <f t="shared" si="213"/>
        <v>0.04</v>
      </c>
    </row>
    <row r="426" spans="1:23" hidden="1" outlineLevel="2">
      <c r="A426" s="2" t="s">
        <v>14</v>
      </c>
      <c r="B426" s="18">
        <v>0.09</v>
      </c>
      <c r="C426" s="12"/>
      <c r="D426" s="12"/>
      <c r="E426" s="12">
        <f t="shared" si="210"/>
        <v>2.2499999999999999E-2</v>
      </c>
      <c r="F426" s="13"/>
      <c r="G426" s="29"/>
      <c r="H426" s="13"/>
      <c r="I426" s="13"/>
      <c r="J426" s="13"/>
      <c r="K426" s="13"/>
      <c r="L426" s="13"/>
      <c r="M426" s="41"/>
      <c r="N426" s="13"/>
      <c r="O426" s="12"/>
      <c r="P426" s="13"/>
      <c r="Q426" s="12"/>
      <c r="R426" s="13"/>
      <c r="S426" s="13"/>
      <c r="T426" s="13"/>
      <c r="U426" s="13"/>
      <c r="V426" s="13"/>
      <c r="W426" s="15">
        <f t="shared" si="213"/>
        <v>2.2499999999999999E-2</v>
      </c>
    </row>
    <row r="427" spans="1:23" hidden="1" outlineLevel="2">
      <c r="A427" s="2" t="s">
        <v>15</v>
      </c>
      <c r="B427" s="18">
        <v>0.05</v>
      </c>
      <c r="C427" s="12"/>
      <c r="D427" s="12"/>
      <c r="E427" s="12">
        <f t="shared" si="210"/>
        <v>2.0000000000000007E-2</v>
      </c>
      <c r="F427" s="13"/>
      <c r="G427" s="29"/>
      <c r="H427" s="13"/>
      <c r="I427" s="13"/>
      <c r="J427" s="13"/>
      <c r="K427" s="13"/>
      <c r="L427" s="13"/>
      <c r="M427" s="41"/>
      <c r="N427" s="13"/>
      <c r="O427" s="12"/>
      <c r="P427" s="13"/>
      <c r="Q427" s="12"/>
      <c r="R427" s="13"/>
      <c r="S427" s="13"/>
      <c r="T427" s="13"/>
      <c r="U427" s="13"/>
      <c r="V427" s="13"/>
      <c r="W427" s="15">
        <f t="shared" si="213"/>
        <v>2.0000000000000007E-2</v>
      </c>
    </row>
    <row r="428" spans="1:23" hidden="1" outlineLevel="2">
      <c r="A428" s="2" t="s">
        <v>16</v>
      </c>
      <c r="B428" s="18">
        <v>0.09</v>
      </c>
      <c r="C428" s="12"/>
      <c r="D428" s="12"/>
      <c r="E428" s="12">
        <f t="shared" si="210"/>
        <v>0</v>
      </c>
      <c r="F428" s="13"/>
      <c r="G428" s="29"/>
      <c r="H428" s="13"/>
      <c r="I428" s="13"/>
      <c r="J428" s="13"/>
      <c r="K428" s="13"/>
      <c r="L428" s="13"/>
      <c r="M428" s="41"/>
      <c r="N428" s="13"/>
      <c r="O428" s="12"/>
      <c r="P428" s="13"/>
      <c r="Q428" s="12"/>
      <c r="R428" s="13"/>
      <c r="S428" s="13"/>
      <c r="T428" s="13"/>
      <c r="U428" s="13"/>
      <c r="V428" s="13"/>
      <c r="W428" s="15">
        <f t="shared" si="213"/>
        <v>0</v>
      </c>
    </row>
    <row r="429" spans="1:23" s="5" customFormat="1" hidden="1" outlineLevel="1" collapsed="1">
      <c r="A429" s="3" t="s">
        <v>17</v>
      </c>
      <c r="B429" s="16">
        <f>SUM(B419:B428)</f>
        <v>1</v>
      </c>
      <c r="C429" s="16">
        <f t="shared" ref="C429:W429" si="214">SUM(C419:C428)</f>
        <v>0</v>
      </c>
      <c r="D429" s="16">
        <f t="shared" si="214"/>
        <v>0</v>
      </c>
      <c r="E429" s="16">
        <f t="shared" si="214"/>
        <v>0.11277515</v>
      </c>
      <c r="F429" s="16">
        <f t="shared" si="214"/>
        <v>0</v>
      </c>
      <c r="G429" s="16">
        <f t="shared" si="214"/>
        <v>0</v>
      </c>
      <c r="H429" s="16">
        <f t="shared" si="214"/>
        <v>0</v>
      </c>
      <c r="I429" s="16">
        <f t="shared" si="214"/>
        <v>0</v>
      </c>
      <c r="J429" s="16">
        <f t="shared" si="214"/>
        <v>0</v>
      </c>
      <c r="K429" s="16">
        <f t="shared" si="214"/>
        <v>0</v>
      </c>
      <c r="L429" s="16">
        <f t="shared" si="214"/>
        <v>0</v>
      </c>
      <c r="M429" s="42">
        <f t="shared" si="214"/>
        <v>0</v>
      </c>
      <c r="N429" s="16">
        <f t="shared" si="214"/>
        <v>0</v>
      </c>
      <c r="O429" s="16">
        <f t="shared" si="214"/>
        <v>0</v>
      </c>
      <c r="P429" s="16">
        <f t="shared" si="214"/>
        <v>0</v>
      </c>
      <c r="Q429" s="16">
        <f t="shared" si="214"/>
        <v>0</v>
      </c>
      <c r="R429" s="16">
        <f t="shared" si="214"/>
        <v>0</v>
      </c>
      <c r="S429" s="16">
        <f t="shared" si="214"/>
        <v>0</v>
      </c>
      <c r="T429" s="16">
        <f t="shared" si="214"/>
        <v>0</v>
      </c>
      <c r="U429" s="16">
        <f t="shared" si="214"/>
        <v>0</v>
      </c>
      <c r="V429" s="16">
        <f t="shared" si="214"/>
        <v>0</v>
      </c>
      <c r="W429" s="16">
        <f t="shared" si="214"/>
        <v>0.11277515</v>
      </c>
    </row>
    <row r="430" spans="1:23" collapsed="1">
      <c r="A430" s="3" t="s">
        <v>18</v>
      </c>
      <c r="B430" s="16">
        <f t="shared" ref="B430:W430" si="215">0.4*B418+0.6*B429</f>
        <v>1</v>
      </c>
      <c r="C430" s="16">
        <f t="shared" si="215"/>
        <v>0</v>
      </c>
      <c r="D430" s="16">
        <f t="shared" si="215"/>
        <v>0</v>
      </c>
      <c r="E430" s="16">
        <f t="shared" si="215"/>
        <v>0.32661509</v>
      </c>
      <c r="F430" s="16">
        <f t="shared" si="215"/>
        <v>0</v>
      </c>
      <c r="G430" s="16">
        <f t="shared" si="215"/>
        <v>0</v>
      </c>
      <c r="H430" s="16">
        <f t="shared" si="215"/>
        <v>0</v>
      </c>
      <c r="I430" s="16">
        <f t="shared" si="215"/>
        <v>0</v>
      </c>
      <c r="J430" s="16">
        <f t="shared" si="215"/>
        <v>0</v>
      </c>
      <c r="K430" s="16">
        <f t="shared" si="215"/>
        <v>0</v>
      </c>
      <c r="L430" s="16">
        <f t="shared" si="215"/>
        <v>0</v>
      </c>
      <c r="M430" s="42">
        <f t="shared" si="215"/>
        <v>0</v>
      </c>
      <c r="N430" s="16">
        <f t="shared" si="215"/>
        <v>0</v>
      </c>
      <c r="O430" s="16">
        <f t="shared" si="215"/>
        <v>0</v>
      </c>
      <c r="P430" s="16">
        <f t="shared" si="215"/>
        <v>0</v>
      </c>
      <c r="Q430" s="16">
        <f t="shared" si="215"/>
        <v>0</v>
      </c>
      <c r="R430" s="16">
        <f t="shared" si="215"/>
        <v>0</v>
      </c>
      <c r="S430" s="16">
        <f t="shared" si="215"/>
        <v>0</v>
      </c>
      <c r="T430" s="16">
        <f t="shared" si="215"/>
        <v>0</v>
      </c>
      <c r="U430" s="16">
        <f t="shared" si="215"/>
        <v>0</v>
      </c>
      <c r="V430" s="16">
        <f t="shared" si="215"/>
        <v>0</v>
      </c>
      <c r="W430" s="16">
        <f t="shared" si="215"/>
        <v>0.32661509</v>
      </c>
    </row>
    <row r="431" spans="1:23">
      <c r="F431" s="17"/>
      <c r="M431" s="43"/>
      <c r="W431" s="17"/>
    </row>
    <row r="432" spans="1:23">
      <c r="A432" s="28" t="s">
        <v>63</v>
      </c>
      <c r="B432" s="7"/>
      <c r="C432" s="7"/>
      <c r="D432" s="7"/>
      <c r="E432" s="7"/>
      <c r="F432" s="14"/>
      <c r="G432" s="7"/>
      <c r="H432" s="7"/>
      <c r="I432" s="7"/>
      <c r="J432" s="7"/>
      <c r="K432" s="7"/>
      <c r="L432" s="7"/>
      <c r="M432" s="39"/>
      <c r="N432" s="7"/>
      <c r="O432" s="7"/>
      <c r="P432" s="7"/>
      <c r="Q432" s="7"/>
      <c r="R432" s="7"/>
      <c r="S432" s="7"/>
      <c r="T432" s="7"/>
      <c r="U432" s="7"/>
      <c r="V432" s="7"/>
      <c r="W432" s="14"/>
    </row>
    <row r="433" spans="1:23" hidden="1" outlineLevel="2">
      <c r="A433" s="2" t="s">
        <v>2</v>
      </c>
      <c r="B433" s="18">
        <v>0.25</v>
      </c>
      <c r="C433" s="12">
        <f>C262*C164/B433</f>
        <v>0.25</v>
      </c>
      <c r="D433" s="12">
        <f t="shared" ref="D433:E436" si="216">$B433*D262/$B262*D164/$B164</f>
        <v>0.25</v>
      </c>
      <c r="E433" s="12">
        <f t="shared" si="216"/>
        <v>0.25</v>
      </c>
      <c r="F433" s="13">
        <f>F262*F164/B164</f>
        <v>0.25</v>
      </c>
      <c r="G433" s="13">
        <f>G262*G164/B164</f>
        <v>0.2</v>
      </c>
      <c r="H433" s="13">
        <v>0.25</v>
      </c>
      <c r="I433" s="13"/>
      <c r="J433" s="13">
        <v>0.2</v>
      </c>
      <c r="K433" s="13"/>
      <c r="L433" s="13"/>
      <c r="M433" s="41">
        <f>$B433*M262/$B262*M164/$B164</f>
        <v>0.25</v>
      </c>
      <c r="N433" s="13">
        <v>0.2</v>
      </c>
      <c r="O433" s="12">
        <v>0.25</v>
      </c>
      <c r="P433" s="13"/>
      <c r="Q433" s="12">
        <f>$B433*Q262/$B262*Q164/$B164</f>
        <v>0.25</v>
      </c>
      <c r="R433" s="13">
        <v>0.25</v>
      </c>
      <c r="S433" s="13"/>
      <c r="T433" s="13"/>
      <c r="U433" s="13"/>
      <c r="V433" s="13"/>
      <c r="W433" s="15">
        <f>AVERAGE(C433:V433)</f>
        <v>0.23750000000000002</v>
      </c>
    </row>
    <row r="434" spans="1:23" hidden="1" outlineLevel="2">
      <c r="A434" s="2" t="s">
        <v>3</v>
      </c>
      <c r="B434" s="18">
        <v>0.15</v>
      </c>
      <c r="C434" s="12">
        <f>C263*C165/B434</f>
        <v>3.7499999999999999E-2</v>
      </c>
      <c r="D434" s="12">
        <f t="shared" si="216"/>
        <v>3.7499999999999999E-2</v>
      </c>
      <c r="E434" s="12">
        <f t="shared" si="216"/>
        <v>0.06</v>
      </c>
      <c r="F434" s="13">
        <f>F263*F165/B165</f>
        <v>3.7499999999999999E-2</v>
      </c>
      <c r="G434" s="13">
        <f>G263*G165/B165</f>
        <v>3.7999999999999999E-2</v>
      </c>
      <c r="H434" s="13">
        <v>0.04</v>
      </c>
      <c r="I434" s="13"/>
      <c r="J434" s="13">
        <v>3.7999999999999999E-2</v>
      </c>
      <c r="K434" s="13"/>
      <c r="L434" s="13"/>
      <c r="M434" s="41">
        <f>$B434*M263/$B263*M165/$B165</f>
        <v>3.7499999999999999E-2</v>
      </c>
      <c r="N434" s="13">
        <v>2.5999999999999999E-2</v>
      </c>
      <c r="O434" s="12">
        <v>3.7499999999999999E-2</v>
      </c>
      <c r="P434" s="13"/>
      <c r="Q434" s="12">
        <f>$B434*Q263/$B263*Q165/$B165</f>
        <v>3.7499999999999999E-2</v>
      </c>
      <c r="R434" s="13">
        <v>3.7499999999999999E-2</v>
      </c>
      <c r="S434" s="13"/>
      <c r="T434" s="13"/>
      <c r="U434" s="13"/>
      <c r="V434" s="13"/>
      <c r="W434" s="15">
        <f t="shared" ref="W434:W436" si="217">AVERAGE(C434:V434)</f>
        <v>3.8708333333333324E-2</v>
      </c>
    </row>
    <row r="435" spans="1:23" hidden="1" outlineLevel="2">
      <c r="A435" s="2" t="s">
        <v>4</v>
      </c>
      <c r="B435" s="18">
        <v>0.55000000000000004</v>
      </c>
      <c r="C435" s="12">
        <f>C264*C166/B435</f>
        <v>0.27500000000000002</v>
      </c>
      <c r="D435" s="12">
        <f t="shared" si="216"/>
        <v>0.13750000000000001</v>
      </c>
      <c r="E435" s="12">
        <f t="shared" si="216"/>
        <v>0.30250000000000005</v>
      </c>
      <c r="F435" s="13">
        <f>F264*F166/B166</f>
        <v>0.11</v>
      </c>
      <c r="G435" s="13">
        <f>G264*G166/B166</f>
        <v>0.13750000000000001</v>
      </c>
      <c r="H435" s="13">
        <v>0.183</v>
      </c>
      <c r="I435" s="13"/>
      <c r="J435" s="13">
        <v>0.14000000000000001</v>
      </c>
      <c r="K435" s="13"/>
      <c r="L435" s="13"/>
      <c r="M435" s="41">
        <f>$B435*M264/$B264*M166/$B166</f>
        <v>0.13750000000000001</v>
      </c>
      <c r="N435" s="13">
        <v>0.125</v>
      </c>
      <c r="O435" s="12">
        <v>0.13750000000000001</v>
      </c>
      <c r="P435" s="13"/>
      <c r="Q435" s="12">
        <f>$B435*Q264/$B264*Q166/$B166</f>
        <v>0.1925</v>
      </c>
      <c r="R435" s="13">
        <v>0.3025000000000001</v>
      </c>
      <c r="S435" s="13"/>
      <c r="T435" s="13"/>
      <c r="U435" s="13"/>
      <c r="V435" s="13"/>
      <c r="W435" s="15">
        <f t="shared" si="217"/>
        <v>0.18170833333333336</v>
      </c>
    </row>
    <row r="436" spans="1:23" hidden="1" outlineLevel="2">
      <c r="A436" s="2" t="s">
        <v>5</v>
      </c>
      <c r="B436" s="18">
        <v>0.05</v>
      </c>
      <c r="C436" s="12">
        <f>C265*C167/B436</f>
        <v>5.000000000000001E-2</v>
      </c>
      <c r="D436" s="12">
        <f t="shared" si="216"/>
        <v>5.000000000000001E-2</v>
      </c>
      <c r="E436" s="12">
        <f t="shared" si="216"/>
        <v>5.000000000000001E-2</v>
      </c>
      <c r="F436" s="13">
        <f>F265*F167/B167</f>
        <v>5.000000000000001E-2</v>
      </c>
      <c r="G436" s="13">
        <f>G265*G167/B167</f>
        <v>5.000000000000001E-2</v>
      </c>
      <c r="H436" s="13">
        <v>0.05</v>
      </c>
      <c r="I436" s="13"/>
      <c r="J436" s="13">
        <v>0.05</v>
      </c>
      <c r="K436" s="13"/>
      <c r="L436" s="13"/>
      <c r="M436" s="41">
        <f>$B436*M265/$B265*M167/$B167</f>
        <v>5.000000000000001E-2</v>
      </c>
      <c r="N436" s="13">
        <v>0.05</v>
      </c>
      <c r="O436" s="12">
        <v>0.05</v>
      </c>
      <c r="P436" s="13"/>
      <c r="Q436" s="12">
        <f>$B436*Q265/$B265*Q167/$B167</f>
        <v>3.0000000000000002E-2</v>
      </c>
      <c r="R436" s="13">
        <v>0.05</v>
      </c>
      <c r="S436" s="13"/>
      <c r="T436" s="13"/>
      <c r="U436" s="13"/>
      <c r="V436" s="13"/>
      <c r="W436" s="15">
        <f t="shared" si="217"/>
        <v>4.8333333333333339E-2</v>
      </c>
    </row>
    <row r="437" spans="1:23" s="5" customFormat="1" hidden="1" outlineLevel="1" collapsed="1">
      <c r="A437" s="3" t="s">
        <v>6</v>
      </c>
      <c r="B437" s="16">
        <f>SUM(B433:B436)</f>
        <v>1</v>
      </c>
      <c r="C437" s="16">
        <f t="shared" ref="C437:R437" si="218">SUM(C433:C436)</f>
        <v>0.61250000000000004</v>
      </c>
      <c r="D437" s="16">
        <f t="shared" si="218"/>
        <v>0.47499999999999998</v>
      </c>
      <c r="E437" s="16">
        <f t="shared" si="218"/>
        <v>0.66250000000000009</v>
      </c>
      <c r="F437" s="16">
        <f t="shared" si="218"/>
        <v>0.44749999999999995</v>
      </c>
      <c r="G437" s="16">
        <f t="shared" si="218"/>
        <v>0.42550000000000004</v>
      </c>
      <c r="H437" s="16">
        <f t="shared" si="218"/>
        <v>0.52300000000000002</v>
      </c>
      <c r="I437" s="16">
        <f t="shared" si="218"/>
        <v>0</v>
      </c>
      <c r="J437" s="16">
        <f t="shared" si="218"/>
        <v>0.42799999999999999</v>
      </c>
      <c r="K437" s="16">
        <f t="shared" si="218"/>
        <v>0</v>
      </c>
      <c r="L437" s="16">
        <f t="shared" si="218"/>
        <v>0</v>
      </c>
      <c r="M437" s="42">
        <f t="shared" si="218"/>
        <v>0.47499999999999998</v>
      </c>
      <c r="N437" s="16">
        <f t="shared" ref="N437" si="219">SUM(N433:N436)</f>
        <v>0.40099999999999997</v>
      </c>
      <c r="O437" s="16">
        <f t="shared" si="218"/>
        <v>0.47499999999999998</v>
      </c>
      <c r="P437" s="16">
        <f t="shared" si="218"/>
        <v>0</v>
      </c>
      <c r="Q437" s="16">
        <f t="shared" si="218"/>
        <v>0.51</v>
      </c>
      <c r="R437" s="16">
        <f t="shared" si="218"/>
        <v>0.64000000000000012</v>
      </c>
      <c r="S437" s="16">
        <f t="shared" ref="S437:W437" si="220">SUM(S433:S436)</f>
        <v>0</v>
      </c>
      <c r="T437" s="16">
        <f t="shared" si="220"/>
        <v>0</v>
      </c>
      <c r="U437" s="16">
        <f t="shared" si="220"/>
        <v>0</v>
      </c>
      <c r="V437" s="16">
        <f t="shared" si="220"/>
        <v>0</v>
      </c>
      <c r="W437" s="16">
        <f t="shared" si="220"/>
        <v>0.50625000000000009</v>
      </c>
    </row>
    <row r="438" spans="1:23" hidden="1" outlineLevel="2">
      <c r="A438" s="2" t="s">
        <v>7</v>
      </c>
      <c r="B438" s="18">
        <v>0.09</v>
      </c>
      <c r="C438" s="12">
        <f t="shared" ref="C438:C447" si="221">C267*C169/B438</f>
        <v>7.1999999999999998E-3</v>
      </c>
      <c r="D438" s="12">
        <f t="shared" ref="D438:E447" si="222">$B438*D267/$B267*D169/$B169</f>
        <v>6.8399999999999963E-3</v>
      </c>
      <c r="E438" s="12">
        <f t="shared" si="222"/>
        <v>7.3124999999999987E-3</v>
      </c>
      <c r="F438" s="13">
        <f t="shared" ref="F438:F447" si="223">F267*F169/B169</f>
        <v>4.4999999999999997E-3</v>
      </c>
      <c r="G438" s="13">
        <f t="shared" ref="G438:G447" si="224">G267*G169/B169</f>
        <v>0.01</v>
      </c>
      <c r="H438" s="13">
        <v>7.0000000000000001E-3</v>
      </c>
      <c r="I438" s="13"/>
      <c r="J438" s="13">
        <v>6.0000000000000001E-3</v>
      </c>
      <c r="K438" s="13"/>
      <c r="L438" s="13"/>
      <c r="M438" s="41">
        <f t="shared" ref="M438:M447" si="225">$B438*M267/$B267*M169/$B169</f>
        <v>4.4999999999999997E-3</v>
      </c>
      <c r="N438" s="13">
        <v>7.0000000000000001E-3</v>
      </c>
      <c r="O438" s="12">
        <v>7.0000000000000001E-3</v>
      </c>
      <c r="P438" s="13"/>
      <c r="Q438" s="12">
        <f t="shared" ref="Q438:Q447" si="226">$B438*Q267/$B267*Q169/$B169</f>
        <v>4.4999999999999997E-3</v>
      </c>
      <c r="R438" s="13">
        <v>1.7999999999999999E-2</v>
      </c>
      <c r="S438" s="13"/>
      <c r="T438" s="13"/>
      <c r="U438" s="13"/>
      <c r="V438" s="13"/>
      <c r="W438" s="15">
        <f t="shared" ref="W438:W447" si="227">AVERAGE(C438:V438)</f>
        <v>7.4877083333333332E-3</v>
      </c>
    </row>
    <row r="439" spans="1:23" hidden="1" outlineLevel="2">
      <c r="A439" s="2" t="s">
        <v>8</v>
      </c>
      <c r="B439" s="18">
        <v>0.04</v>
      </c>
      <c r="C439" s="12">
        <f t="shared" si="221"/>
        <v>2E-3</v>
      </c>
      <c r="D439" s="12">
        <f t="shared" si="222"/>
        <v>1.5000000000000002E-3</v>
      </c>
      <c r="E439" s="12">
        <f t="shared" si="222"/>
        <v>7.3600000000000002E-3</v>
      </c>
      <c r="F439" s="13">
        <f t="shared" si="223"/>
        <v>2E-3</v>
      </c>
      <c r="G439" s="13">
        <f t="shared" si="224"/>
        <v>2E-3</v>
      </c>
      <c r="H439" s="13">
        <v>3.0000000000000001E-3</v>
      </c>
      <c r="I439" s="13"/>
      <c r="J439" s="13">
        <v>2E-3</v>
      </c>
      <c r="K439" s="13"/>
      <c r="L439" s="13"/>
      <c r="M439" s="41">
        <f t="shared" si="225"/>
        <v>2E-3</v>
      </c>
      <c r="N439" s="13">
        <v>2E-3</v>
      </c>
      <c r="O439" s="12">
        <v>4.0000000000000001E-3</v>
      </c>
      <c r="P439" s="13"/>
      <c r="Q439" s="12">
        <f t="shared" si="226"/>
        <v>4.5750000000000001E-3</v>
      </c>
      <c r="R439" s="13">
        <v>1.84E-2</v>
      </c>
      <c r="S439" s="13"/>
      <c r="T439" s="13"/>
      <c r="U439" s="13"/>
      <c r="V439" s="13"/>
      <c r="W439" s="15">
        <f t="shared" si="227"/>
        <v>4.2362500000000004E-3</v>
      </c>
    </row>
    <row r="440" spans="1:23" hidden="1" outlineLevel="2">
      <c r="A440" s="2" t="s">
        <v>9</v>
      </c>
      <c r="B440" s="18">
        <v>0.1</v>
      </c>
      <c r="C440" s="12">
        <f t="shared" si="221"/>
        <v>5.0000000000000001E-3</v>
      </c>
      <c r="D440" s="12">
        <f t="shared" si="222"/>
        <v>4.7499999999999999E-3</v>
      </c>
      <c r="E440" s="12">
        <f t="shared" si="222"/>
        <v>5.0000000000000001E-3</v>
      </c>
      <c r="F440" s="13">
        <f t="shared" si="223"/>
        <v>5.0000000000000001E-3</v>
      </c>
      <c r="G440" s="13">
        <f t="shared" si="224"/>
        <v>5.0000000000000001E-3</v>
      </c>
      <c r="H440" s="13">
        <v>5.0000000000000001E-3</v>
      </c>
      <c r="I440" s="13"/>
      <c r="J440" s="13">
        <v>5.0000000000000001E-3</v>
      </c>
      <c r="K440" s="13"/>
      <c r="L440" s="13"/>
      <c r="M440" s="41">
        <f t="shared" si="225"/>
        <v>5.000000000000001E-3</v>
      </c>
      <c r="N440" s="13">
        <v>5.0000000000000001E-3</v>
      </c>
      <c r="O440" s="12">
        <v>5.0000000000000001E-3</v>
      </c>
      <c r="P440" s="13"/>
      <c r="Q440" s="12">
        <f t="shared" si="226"/>
        <v>4.850000000000001E-3</v>
      </c>
      <c r="R440" s="13">
        <v>1.6E-2</v>
      </c>
      <c r="S440" s="13"/>
      <c r="T440" s="13"/>
      <c r="U440" s="13"/>
      <c r="V440" s="13"/>
      <c r="W440" s="15">
        <f t="shared" si="227"/>
        <v>5.8833333333333333E-3</v>
      </c>
    </row>
    <row r="441" spans="1:23" hidden="1" outlineLevel="2">
      <c r="A441" s="2" t="s">
        <v>10</v>
      </c>
      <c r="B441" s="18">
        <v>0.28999999999999998</v>
      </c>
      <c r="C441" s="12">
        <f t="shared" si="221"/>
        <v>3.6249999999999998E-2</v>
      </c>
      <c r="D441" s="12">
        <f t="shared" si="222"/>
        <v>4.3499999999999997E-2</v>
      </c>
      <c r="E441" s="12">
        <f t="shared" si="222"/>
        <v>2.4299100000000004E-2</v>
      </c>
      <c r="F441" s="13">
        <f t="shared" si="223"/>
        <v>3.9E-2</v>
      </c>
      <c r="G441" s="13">
        <f t="shared" si="224"/>
        <v>7.3000000000000001E-3</v>
      </c>
      <c r="H441" s="13">
        <v>2.7E-2</v>
      </c>
      <c r="I441" s="13"/>
      <c r="J441" s="13">
        <v>1.4E-2</v>
      </c>
      <c r="K441" s="13"/>
      <c r="L441" s="13"/>
      <c r="M441" s="41">
        <f t="shared" si="225"/>
        <v>1.2750000000000001E-2</v>
      </c>
      <c r="N441" s="13">
        <v>4.3999999999999997E-2</v>
      </c>
      <c r="O441" s="12">
        <v>1.7999999999999999E-2</v>
      </c>
      <c r="P441" s="13"/>
      <c r="Q441" s="12">
        <f t="shared" si="226"/>
        <v>1.0556250000000003E-2</v>
      </c>
      <c r="R441" s="13">
        <v>3.2572799999999992E-2</v>
      </c>
      <c r="S441" s="13"/>
      <c r="T441" s="13"/>
      <c r="U441" s="13"/>
      <c r="V441" s="13"/>
      <c r="W441" s="15">
        <f t="shared" si="227"/>
        <v>2.5769012500000004E-2</v>
      </c>
    </row>
    <row r="442" spans="1:23" hidden="1" outlineLevel="2">
      <c r="A442" s="2" t="s">
        <v>11</v>
      </c>
      <c r="B442" s="18">
        <v>0.09</v>
      </c>
      <c r="C442" s="12">
        <f t="shared" si="221"/>
        <v>2.2499999999999998E-3</v>
      </c>
      <c r="D442" s="12">
        <f t="shared" si="222"/>
        <v>6.7499999999999999E-3</v>
      </c>
      <c r="E442" s="12">
        <f t="shared" si="222"/>
        <v>5.0625000000000002E-3</v>
      </c>
      <c r="F442" s="13">
        <f t="shared" si="223"/>
        <v>6.7499999999999999E-3</v>
      </c>
      <c r="G442" s="13">
        <f t="shared" si="224"/>
        <v>2.3E-3</v>
      </c>
      <c r="H442" s="13">
        <v>7.0000000000000001E-3</v>
      </c>
      <c r="I442" s="13"/>
      <c r="J442" s="13">
        <v>2.3E-3</v>
      </c>
      <c r="K442" s="13"/>
      <c r="L442" s="13"/>
      <c r="M442" s="41">
        <f t="shared" si="225"/>
        <v>2.7000000000000006E-3</v>
      </c>
      <c r="N442" s="13">
        <v>4.0000000000000001E-3</v>
      </c>
      <c r="O442" s="12">
        <v>3.5000000000000001E-3</v>
      </c>
      <c r="P442" s="13"/>
      <c r="Q442" s="12">
        <f t="shared" si="226"/>
        <v>6.9800000000000001E-3</v>
      </c>
      <c r="R442" s="13">
        <v>8.9856000000000016E-3</v>
      </c>
      <c r="S442" s="13"/>
      <c r="T442" s="13"/>
      <c r="U442" s="13"/>
      <c r="V442" s="13"/>
      <c r="W442" s="15">
        <f t="shared" si="227"/>
        <v>4.8815083333333337E-3</v>
      </c>
    </row>
    <row r="443" spans="1:23" hidden="1" outlineLevel="2">
      <c r="A443" s="2" t="s">
        <v>12</v>
      </c>
      <c r="B443" s="18">
        <v>0.12</v>
      </c>
      <c r="C443" s="12">
        <f t="shared" si="221"/>
        <v>6.0000000000000001E-3</v>
      </c>
      <c r="D443" s="12">
        <f t="shared" si="222"/>
        <v>8.4359999999999973E-3</v>
      </c>
      <c r="E443" s="12">
        <f t="shared" si="222"/>
        <v>5.9999999999999984E-3</v>
      </c>
      <c r="F443" s="13">
        <f t="shared" si="223"/>
        <v>6.0000000000000001E-3</v>
      </c>
      <c r="G443" s="13">
        <f t="shared" si="224"/>
        <v>6.0000000000000001E-3</v>
      </c>
      <c r="H443" s="13">
        <v>6.0000000000000001E-3</v>
      </c>
      <c r="I443" s="13"/>
      <c r="J443" s="13">
        <v>6.0000000000000001E-3</v>
      </c>
      <c r="K443" s="13"/>
      <c r="L443" s="13"/>
      <c r="M443" s="41">
        <f t="shared" si="225"/>
        <v>6.0000000000000001E-3</v>
      </c>
      <c r="N443" s="13">
        <v>6.0000000000000001E-3</v>
      </c>
      <c r="O443" s="12">
        <v>6.0000000000000001E-3</v>
      </c>
      <c r="P443" s="13"/>
      <c r="Q443" s="12">
        <f t="shared" si="226"/>
        <v>1.1650000000000001E-2</v>
      </c>
      <c r="R443" s="13">
        <v>2.3999999999999997E-2</v>
      </c>
      <c r="S443" s="13"/>
      <c r="T443" s="13"/>
      <c r="U443" s="13"/>
      <c r="V443" s="13"/>
      <c r="W443" s="15">
        <f t="shared" si="227"/>
        <v>8.1738333333333316E-3</v>
      </c>
    </row>
    <row r="444" spans="1:23" hidden="1" outlineLevel="2">
      <c r="A444" s="2" t="s">
        <v>13</v>
      </c>
      <c r="B444" s="18">
        <v>0.04</v>
      </c>
      <c r="C444" s="12">
        <f t="shared" si="221"/>
        <v>2.9999999999999995E-2</v>
      </c>
      <c r="D444" s="12">
        <f t="shared" si="222"/>
        <v>0.04</v>
      </c>
      <c r="E444" s="12">
        <f t="shared" si="222"/>
        <v>3.7999999999999999E-2</v>
      </c>
      <c r="F444" s="13">
        <f t="shared" si="223"/>
        <v>0.04</v>
      </c>
      <c r="G444" s="13">
        <f t="shared" si="224"/>
        <v>2.1599999999999998E-2</v>
      </c>
      <c r="H444" s="13">
        <v>3.5999999999999997E-2</v>
      </c>
      <c r="I444" s="13"/>
      <c r="J444" s="13">
        <v>0.03</v>
      </c>
      <c r="K444" s="13"/>
      <c r="L444" s="13"/>
      <c r="M444" s="41">
        <f t="shared" si="225"/>
        <v>0.04</v>
      </c>
      <c r="N444" s="13">
        <v>3.5999999999999997E-2</v>
      </c>
      <c r="O444" s="12">
        <v>3.5000000000000003E-2</v>
      </c>
      <c r="P444" s="13"/>
      <c r="Q444" s="12">
        <f t="shared" si="226"/>
        <v>2.4E-2</v>
      </c>
      <c r="R444" s="13">
        <v>2.0000000000000004E-2</v>
      </c>
      <c r="S444" s="13"/>
      <c r="T444" s="13"/>
      <c r="U444" s="13"/>
      <c r="V444" s="13"/>
      <c r="W444" s="15">
        <f t="shared" si="227"/>
        <v>3.2550000000000003E-2</v>
      </c>
    </row>
    <row r="445" spans="1:23" hidden="1" outlineLevel="2">
      <c r="A445" s="2" t="s">
        <v>14</v>
      </c>
      <c r="B445" s="18">
        <v>0.09</v>
      </c>
      <c r="C445" s="12">
        <f t="shared" si="221"/>
        <v>2.2499999999999999E-2</v>
      </c>
      <c r="D445" s="12">
        <f t="shared" si="222"/>
        <v>2.2499999999999999E-2</v>
      </c>
      <c r="E445" s="12">
        <f t="shared" si="222"/>
        <v>2.2499999999999999E-2</v>
      </c>
      <c r="F445" s="13">
        <f t="shared" si="223"/>
        <v>2.2499999999999999E-2</v>
      </c>
      <c r="G445" s="13">
        <f t="shared" si="224"/>
        <v>2.3E-2</v>
      </c>
      <c r="H445" s="13">
        <v>2.3E-2</v>
      </c>
      <c r="I445" s="13"/>
      <c r="J445" s="13">
        <v>2.3E-2</v>
      </c>
      <c r="K445" s="13"/>
      <c r="L445" s="13"/>
      <c r="M445" s="41">
        <f t="shared" si="225"/>
        <v>2.2499999999999999E-2</v>
      </c>
      <c r="N445" s="13">
        <v>2.3E-2</v>
      </c>
      <c r="O445" s="12">
        <v>2.2499999999999999E-2</v>
      </c>
      <c r="P445" s="13"/>
      <c r="Q445" s="12">
        <f t="shared" si="226"/>
        <v>2.2499999999999999E-2</v>
      </c>
      <c r="R445" s="13">
        <v>0.09</v>
      </c>
      <c r="S445" s="13"/>
      <c r="T445" s="13"/>
      <c r="U445" s="13"/>
      <c r="V445" s="13"/>
      <c r="W445" s="15">
        <f t="shared" si="227"/>
        <v>2.8291666666666659E-2</v>
      </c>
    </row>
    <row r="446" spans="1:23" hidden="1" outlineLevel="2">
      <c r="A446" s="2" t="s">
        <v>15</v>
      </c>
      <c r="B446" s="18">
        <v>0.05</v>
      </c>
      <c r="C446" s="12">
        <f t="shared" si="221"/>
        <v>1.4999999999999999E-2</v>
      </c>
      <c r="D446" s="12">
        <f t="shared" si="222"/>
        <v>2.2500000000000006E-2</v>
      </c>
      <c r="E446" s="12">
        <f t="shared" si="222"/>
        <v>1.9000000000000006E-2</v>
      </c>
      <c r="F446" s="13">
        <f t="shared" si="223"/>
        <v>3.0000000000000002E-2</v>
      </c>
      <c r="G446" s="13">
        <f t="shared" si="224"/>
        <v>2.5000000000000005E-2</v>
      </c>
      <c r="H446" s="13">
        <v>1.6E-2</v>
      </c>
      <c r="I446" s="13"/>
      <c r="J446" s="13">
        <v>0.03</v>
      </c>
      <c r="K446" s="13"/>
      <c r="L446" s="13"/>
      <c r="M446" s="41">
        <f t="shared" si="225"/>
        <v>3.500000000000001E-2</v>
      </c>
      <c r="N446" s="13">
        <v>0.02</v>
      </c>
      <c r="O446" s="12">
        <v>0.04</v>
      </c>
      <c r="P446" s="13"/>
      <c r="Q446" s="12">
        <f t="shared" si="226"/>
        <v>1.6E-2</v>
      </c>
      <c r="R446" s="13">
        <v>1.7399999999999995E-2</v>
      </c>
      <c r="S446" s="13"/>
      <c r="T446" s="13"/>
      <c r="U446" s="13"/>
      <c r="V446" s="13"/>
      <c r="W446" s="15">
        <f t="shared" si="227"/>
        <v>2.3824999999999999E-2</v>
      </c>
    </row>
    <row r="447" spans="1:23" hidden="1" outlineLevel="2">
      <c r="A447" s="2" t="s">
        <v>16</v>
      </c>
      <c r="B447" s="18">
        <v>0.09</v>
      </c>
      <c r="C447" s="12">
        <f t="shared" si="221"/>
        <v>2.2499999999999999E-2</v>
      </c>
      <c r="D447" s="12">
        <f t="shared" si="222"/>
        <v>2.2499999999999999E-2</v>
      </c>
      <c r="E447" s="12">
        <f t="shared" si="222"/>
        <v>0</v>
      </c>
      <c r="F447" s="13">
        <f t="shared" si="223"/>
        <v>2.2499999999999999E-2</v>
      </c>
      <c r="G447" s="13">
        <f t="shared" si="224"/>
        <v>2.3E-2</v>
      </c>
      <c r="H447" s="13">
        <v>0.02</v>
      </c>
      <c r="I447" s="13"/>
      <c r="J447" s="13">
        <v>2.3E-2</v>
      </c>
      <c r="K447" s="13"/>
      <c r="L447" s="13"/>
      <c r="M447" s="41">
        <f t="shared" si="225"/>
        <v>2.2499999999999999E-2</v>
      </c>
      <c r="N447" s="13">
        <v>2.3E-2</v>
      </c>
      <c r="O447" s="12">
        <v>2.2499999999999999E-2</v>
      </c>
      <c r="P447" s="13"/>
      <c r="Q447" s="12">
        <f t="shared" si="226"/>
        <v>2.0250000000000001E-2</v>
      </c>
      <c r="R447" s="13">
        <v>2.6373600000000001E-2</v>
      </c>
      <c r="S447" s="13"/>
      <c r="T447" s="13"/>
      <c r="U447" s="13"/>
      <c r="V447" s="13"/>
      <c r="W447" s="15">
        <f t="shared" si="227"/>
        <v>2.0676966666666664E-2</v>
      </c>
    </row>
    <row r="448" spans="1:23" s="5" customFormat="1" hidden="1" outlineLevel="1" collapsed="1">
      <c r="A448" s="3" t="s">
        <v>17</v>
      </c>
      <c r="B448" s="16">
        <f>SUM(B438:B447)</f>
        <v>1</v>
      </c>
      <c r="C448" s="16">
        <f t="shared" ref="C448:R448" si="228">SUM(C438:C447)</f>
        <v>0.14869999999999997</v>
      </c>
      <c r="D448" s="16">
        <f t="shared" si="228"/>
        <v>0.17927599999999996</v>
      </c>
      <c r="E448" s="16">
        <f t="shared" si="228"/>
        <v>0.13453410000000002</v>
      </c>
      <c r="F448" s="16">
        <f t="shared" si="228"/>
        <v>0.17824999999999999</v>
      </c>
      <c r="G448" s="16">
        <f t="shared" si="228"/>
        <v>0.12520000000000001</v>
      </c>
      <c r="H448" s="16">
        <f t="shared" si="228"/>
        <v>0.15</v>
      </c>
      <c r="I448" s="16">
        <f t="shared" si="228"/>
        <v>0</v>
      </c>
      <c r="J448" s="16">
        <f t="shared" si="228"/>
        <v>0.14129999999999998</v>
      </c>
      <c r="K448" s="16">
        <f t="shared" si="228"/>
        <v>0</v>
      </c>
      <c r="L448" s="16">
        <f t="shared" si="228"/>
        <v>0</v>
      </c>
      <c r="M448" s="42">
        <f t="shared" si="228"/>
        <v>0.15295</v>
      </c>
      <c r="N448" s="16">
        <f t="shared" si="228"/>
        <v>0.16999999999999998</v>
      </c>
      <c r="O448" s="16">
        <f t="shared" si="228"/>
        <v>0.16350000000000001</v>
      </c>
      <c r="P448" s="16">
        <f t="shared" si="228"/>
        <v>0</v>
      </c>
      <c r="Q448" s="16">
        <f t="shared" si="228"/>
        <v>0.12586125000000001</v>
      </c>
      <c r="R448" s="16">
        <f t="shared" si="228"/>
        <v>0.27173199999999997</v>
      </c>
      <c r="S448" s="16">
        <f t="shared" ref="S448:W448" si="229">SUM(S438:S447)</f>
        <v>0</v>
      </c>
      <c r="T448" s="16">
        <f t="shared" si="229"/>
        <v>0</v>
      </c>
      <c r="U448" s="16">
        <f t="shared" si="229"/>
        <v>0</v>
      </c>
      <c r="V448" s="16">
        <f t="shared" si="229"/>
        <v>0</v>
      </c>
      <c r="W448" s="16">
        <f t="shared" si="229"/>
        <v>0.16177527916666665</v>
      </c>
    </row>
    <row r="449" spans="1:23" collapsed="1">
      <c r="A449" s="3" t="s">
        <v>18</v>
      </c>
      <c r="B449" s="16">
        <f t="shared" ref="B449:R449" si="230">0.4*B437+0.6*B448</f>
        <v>1</v>
      </c>
      <c r="C449" s="16">
        <f t="shared" si="230"/>
        <v>0.33422000000000002</v>
      </c>
      <c r="D449" s="16">
        <f t="shared" si="230"/>
        <v>0.29756559999999999</v>
      </c>
      <c r="E449" s="16">
        <f t="shared" si="230"/>
        <v>0.34572046000000006</v>
      </c>
      <c r="F449" s="16">
        <f t="shared" si="230"/>
        <v>0.28594999999999998</v>
      </c>
      <c r="G449" s="16">
        <f t="shared" si="230"/>
        <v>0.24532000000000004</v>
      </c>
      <c r="H449" s="16">
        <f t="shared" si="230"/>
        <v>0.29920000000000002</v>
      </c>
      <c r="I449" s="16">
        <f t="shared" si="230"/>
        <v>0</v>
      </c>
      <c r="J449" s="16">
        <f t="shared" si="230"/>
        <v>0.25597999999999999</v>
      </c>
      <c r="K449" s="16">
        <f t="shared" si="230"/>
        <v>0</v>
      </c>
      <c r="L449" s="16">
        <f t="shared" si="230"/>
        <v>0</v>
      </c>
      <c r="M449" s="42">
        <f t="shared" si="230"/>
        <v>0.28177000000000002</v>
      </c>
      <c r="N449" s="16">
        <f t="shared" si="230"/>
        <v>0.26239999999999997</v>
      </c>
      <c r="O449" s="16">
        <f t="shared" si="230"/>
        <v>0.28810000000000002</v>
      </c>
      <c r="P449" s="16">
        <f t="shared" si="230"/>
        <v>0</v>
      </c>
      <c r="Q449" s="16">
        <f t="shared" si="230"/>
        <v>0.27951675000000004</v>
      </c>
      <c r="R449" s="16">
        <f t="shared" si="230"/>
        <v>0.41903920000000006</v>
      </c>
      <c r="S449" s="16">
        <f t="shared" ref="S449:W449" si="231">0.4*S437+0.6*S448</f>
        <v>0</v>
      </c>
      <c r="T449" s="16">
        <f t="shared" si="231"/>
        <v>0</v>
      </c>
      <c r="U449" s="16">
        <f t="shared" si="231"/>
        <v>0</v>
      </c>
      <c r="V449" s="16">
        <f t="shared" si="231"/>
        <v>0</v>
      </c>
      <c r="W449" s="16">
        <f t="shared" si="231"/>
        <v>0.29956516750000001</v>
      </c>
    </row>
    <row r="450" spans="1:23">
      <c r="F450" s="17"/>
      <c r="M450" s="43"/>
      <c r="W450" s="17"/>
    </row>
    <row r="451" spans="1:23">
      <c r="A451" s="28" t="s">
        <v>66</v>
      </c>
      <c r="B451" s="7"/>
      <c r="C451" s="7"/>
      <c r="D451" s="7"/>
      <c r="E451" s="7"/>
      <c r="F451" s="14"/>
      <c r="G451" s="7"/>
      <c r="H451" s="7"/>
      <c r="I451" s="7"/>
      <c r="J451" s="7"/>
      <c r="K451" s="7"/>
      <c r="L451" s="7"/>
      <c r="M451" s="39"/>
      <c r="N451" s="7"/>
      <c r="O451" s="7"/>
      <c r="P451" s="7"/>
      <c r="Q451" s="7"/>
      <c r="R451" s="7"/>
      <c r="S451" s="7"/>
      <c r="T451" s="7"/>
      <c r="U451" s="7"/>
      <c r="V451" s="7"/>
      <c r="W451" s="14"/>
    </row>
    <row r="452" spans="1:23" hidden="1" outlineLevel="2">
      <c r="A452" s="2" t="s">
        <v>2</v>
      </c>
      <c r="B452" s="18">
        <v>0.25</v>
      </c>
      <c r="C452" s="12">
        <f>C338*C164/B452</f>
        <v>0.22500000000000001</v>
      </c>
      <c r="D452" s="12">
        <f t="shared" ref="D452:E455" si="232">$B452*D338/$B338*D164/$B164</f>
        <v>0.25</v>
      </c>
      <c r="E452" s="12">
        <f t="shared" si="232"/>
        <v>0.2</v>
      </c>
      <c r="F452" s="13">
        <f>F338*F164/B164</f>
        <v>0.23</v>
      </c>
      <c r="G452" s="29">
        <f>G338*G164/B164</f>
        <v>0.14250000000000002</v>
      </c>
      <c r="H452" s="13">
        <v>0.23</v>
      </c>
      <c r="I452" s="13"/>
      <c r="J452" s="13">
        <v>0.18</v>
      </c>
      <c r="K452" s="13"/>
      <c r="L452" s="13"/>
      <c r="M452" s="41">
        <f>$B452*M338/$B338*M164/$B164</f>
        <v>0.22500000000000001</v>
      </c>
      <c r="N452" s="13">
        <v>0.16</v>
      </c>
      <c r="O452" s="12">
        <v>0.25</v>
      </c>
      <c r="P452" s="13"/>
      <c r="Q452" s="12">
        <f>$B452*Q338/$B338*Q164/$B164</f>
        <v>0.23749999999999999</v>
      </c>
      <c r="R452" s="13">
        <v>0.25</v>
      </c>
      <c r="S452" s="13"/>
      <c r="T452" s="13"/>
      <c r="U452" s="13"/>
      <c r="V452" s="13"/>
      <c r="W452" s="15">
        <f>AVERAGE(C452:V452)</f>
        <v>0.215</v>
      </c>
    </row>
    <row r="453" spans="1:23" hidden="1" outlineLevel="2">
      <c r="A453" s="2" t="s">
        <v>3</v>
      </c>
      <c r="B453" s="18">
        <v>0.15</v>
      </c>
      <c r="C453" s="12">
        <f>C339*C165/B453</f>
        <v>3.7499999999999999E-2</v>
      </c>
      <c r="D453" s="12">
        <f t="shared" si="232"/>
        <v>3.7499999999999999E-2</v>
      </c>
      <c r="E453" s="12">
        <f t="shared" si="232"/>
        <v>0.06</v>
      </c>
      <c r="F453" s="13">
        <f>F339*F165/B165</f>
        <v>3.7499999999999999E-2</v>
      </c>
      <c r="G453" s="29">
        <f>G339*G165/B165</f>
        <v>3.2300000000000002E-2</v>
      </c>
      <c r="H453" s="13">
        <v>0.04</v>
      </c>
      <c r="I453" s="13"/>
      <c r="J453" s="13">
        <v>3.7999999999999999E-2</v>
      </c>
      <c r="K453" s="13"/>
      <c r="L453" s="13"/>
      <c r="M453" s="41">
        <f>$B453*M339/$B339*M165/$B165</f>
        <v>3.7499999999999999E-2</v>
      </c>
      <c r="N453" s="13">
        <v>2.5999999999999999E-2</v>
      </c>
      <c r="O453" s="12">
        <v>3.7499999999999999E-2</v>
      </c>
      <c r="P453" s="13"/>
      <c r="Q453" s="12">
        <f>$B453*Q339/$B339*Q165/$B165</f>
        <v>3.7499999999999999E-2</v>
      </c>
      <c r="R453" s="13">
        <v>3.7499999999999999E-2</v>
      </c>
      <c r="S453" s="13"/>
      <c r="T453" s="13"/>
      <c r="U453" s="13"/>
      <c r="V453" s="13"/>
      <c r="W453" s="15">
        <f t="shared" ref="W453:W455" si="233">AVERAGE(C453:V453)</f>
        <v>3.8233333333333328E-2</v>
      </c>
    </row>
    <row r="454" spans="1:23" hidden="1" outlineLevel="2">
      <c r="A454" s="2" t="s">
        <v>4</v>
      </c>
      <c r="B454" s="18">
        <v>0.55000000000000004</v>
      </c>
      <c r="C454" s="12">
        <f>C340*C166/B454</f>
        <v>0.26124999999999998</v>
      </c>
      <c r="D454" s="12">
        <f t="shared" si="232"/>
        <v>0.13750000000000001</v>
      </c>
      <c r="E454" s="12">
        <f t="shared" si="232"/>
        <v>0.27875374999999997</v>
      </c>
      <c r="F454" s="13">
        <f>F340*F166/B166</f>
        <v>9.9999999999999992E-2</v>
      </c>
      <c r="G454" s="29">
        <f>G340*G166/B166</f>
        <v>0.12409374999999996</v>
      </c>
      <c r="H454" s="13">
        <v>0.17299999999999999</v>
      </c>
      <c r="I454" s="13"/>
      <c r="J454" s="13">
        <v>0.13</v>
      </c>
      <c r="K454" s="13"/>
      <c r="L454" s="13"/>
      <c r="M454" s="41">
        <f>$B454*M340/$B340*M166/$B166</f>
        <v>0.12670624999999996</v>
      </c>
      <c r="N454" s="13">
        <v>0.1125</v>
      </c>
      <c r="O454" s="12">
        <v>0.13750000000000001</v>
      </c>
      <c r="P454" s="13"/>
      <c r="Q454" s="12">
        <f>$B454*Q340/$B340*Q166/$B166</f>
        <v>0.17788749999999998</v>
      </c>
      <c r="R454" s="13">
        <v>0.28162749999999998</v>
      </c>
      <c r="S454" s="13"/>
      <c r="T454" s="13"/>
      <c r="U454" s="13"/>
      <c r="V454" s="13"/>
      <c r="W454" s="15">
        <f t="shared" si="233"/>
        <v>0.17006822916666664</v>
      </c>
    </row>
    <row r="455" spans="1:23" hidden="1" outlineLevel="2">
      <c r="A455" s="2" t="s">
        <v>5</v>
      </c>
      <c r="B455" s="18">
        <v>0.05</v>
      </c>
      <c r="C455" s="12">
        <f>C341*C167/B455</f>
        <v>5.000000000000001E-2</v>
      </c>
      <c r="D455" s="12">
        <f t="shared" si="232"/>
        <v>5.000000000000001E-2</v>
      </c>
      <c r="E455" s="12">
        <f t="shared" si="232"/>
        <v>5.000000000000001E-2</v>
      </c>
      <c r="F455" s="13">
        <f>F341*F167/B167</f>
        <v>5.000000000000001E-2</v>
      </c>
      <c r="G455" s="29">
        <f>G341*G167/B167</f>
        <v>4.7500000000000007E-2</v>
      </c>
      <c r="H455" s="13">
        <v>0.05</v>
      </c>
      <c r="I455" s="13"/>
      <c r="J455" s="13">
        <v>0.05</v>
      </c>
      <c r="K455" s="13"/>
      <c r="L455" s="13"/>
      <c r="M455" s="41">
        <f>$B455*M341/$B341*M167/$B167</f>
        <v>5.000000000000001E-2</v>
      </c>
      <c r="N455" s="13">
        <v>0.05</v>
      </c>
      <c r="O455" s="12">
        <v>0.05</v>
      </c>
      <c r="P455" s="13"/>
      <c r="Q455" s="12">
        <f>$B455*Q341/$B341*Q167/$B167</f>
        <v>3.0000000000000002E-2</v>
      </c>
      <c r="R455" s="13">
        <v>5.000000000000001E-2</v>
      </c>
      <c r="S455" s="13"/>
      <c r="T455" s="13"/>
      <c r="U455" s="13"/>
      <c r="V455" s="13"/>
      <c r="W455" s="15">
        <f t="shared" si="233"/>
        <v>4.8125000000000001E-2</v>
      </c>
    </row>
    <row r="456" spans="1:23" s="5" customFormat="1" hidden="1" outlineLevel="1" collapsed="1">
      <c r="A456" s="3" t="s">
        <v>6</v>
      </c>
      <c r="B456" s="16">
        <f>SUM(B452:B455)</f>
        <v>1</v>
      </c>
      <c r="C456" s="16">
        <f t="shared" ref="C456:R456" si="234">SUM(C452:C455)</f>
        <v>0.57374999999999998</v>
      </c>
      <c r="D456" s="16">
        <f t="shared" si="234"/>
        <v>0.47499999999999998</v>
      </c>
      <c r="E456" s="16">
        <f t="shared" si="234"/>
        <v>0.58875374999999996</v>
      </c>
      <c r="F456" s="16">
        <f t="shared" si="234"/>
        <v>0.41749999999999998</v>
      </c>
      <c r="G456" s="16">
        <f t="shared" si="234"/>
        <v>0.34639374999999994</v>
      </c>
      <c r="H456" s="16">
        <f t="shared" si="234"/>
        <v>0.49299999999999999</v>
      </c>
      <c r="I456" s="16">
        <f t="shared" si="234"/>
        <v>0</v>
      </c>
      <c r="J456" s="16">
        <f t="shared" si="234"/>
        <v>0.39799999999999996</v>
      </c>
      <c r="K456" s="16">
        <f t="shared" si="234"/>
        <v>0</v>
      </c>
      <c r="L456" s="16">
        <f t="shared" si="234"/>
        <v>0</v>
      </c>
      <c r="M456" s="42">
        <f t="shared" si="234"/>
        <v>0.43920624999999996</v>
      </c>
      <c r="N456" s="16">
        <f t="shared" ref="N456" si="235">SUM(N452:N455)</f>
        <v>0.34849999999999998</v>
      </c>
      <c r="O456" s="16">
        <f t="shared" si="234"/>
        <v>0.47499999999999998</v>
      </c>
      <c r="P456" s="16">
        <f t="shared" si="234"/>
        <v>0</v>
      </c>
      <c r="Q456" s="16">
        <f t="shared" si="234"/>
        <v>0.48288749999999997</v>
      </c>
      <c r="R456" s="16">
        <f t="shared" si="234"/>
        <v>0.61912750000000005</v>
      </c>
      <c r="S456" s="16">
        <f t="shared" ref="S456:W456" si="236">SUM(S452:S455)</f>
        <v>0</v>
      </c>
      <c r="T456" s="16">
        <f t="shared" si="236"/>
        <v>0</v>
      </c>
      <c r="U456" s="16">
        <f t="shared" si="236"/>
        <v>0</v>
      </c>
      <c r="V456" s="16">
        <f t="shared" si="236"/>
        <v>0</v>
      </c>
      <c r="W456" s="16">
        <f t="shared" si="236"/>
        <v>0.47142656249999992</v>
      </c>
    </row>
    <row r="457" spans="1:23" hidden="1" outlineLevel="2">
      <c r="A457" s="2" t="s">
        <v>7</v>
      </c>
      <c r="B457" s="18">
        <v>0.09</v>
      </c>
      <c r="C457" s="12">
        <f t="shared" ref="C457:C466" si="237">C343*C169/B457</f>
        <v>5.4720000000000003E-3</v>
      </c>
      <c r="D457" s="12">
        <f t="shared" ref="D457:E466" si="238">$B457*D343/$B343*D169/$B169</f>
        <v>5.1983999999999963E-3</v>
      </c>
      <c r="E457" s="12">
        <f t="shared" si="238"/>
        <v>5.2832812499999998E-3</v>
      </c>
      <c r="F457" s="13">
        <f t="shared" ref="F457:F466" si="239">F343*F169/B169</f>
        <v>4.4999999999999997E-3</v>
      </c>
      <c r="G457" s="29">
        <f t="shared" ref="G457:G466" si="240">G343*G169/B169</f>
        <v>8.1000000000000013E-3</v>
      </c>
      <c r="H457" s="13">
        <v>5.0000000000000001E-3</v>
      </c>
      <c r="I457" s="13"/>
      <c r="J457" s="13">
        <v>6.0000000000000001E-3</v>
      </c>
      <c r="K457" s="13"/>
      <c r="L457" s="13"/>
      <c r="M457" s="41">
        <f t="shared" ref="M457:M466" si="241">$B457*M343/$B343*M169/$B169</f>
        <v>3.6449999999999998E-3</v>
      </c>
      <c r="N457" s="13">
        <v>6.0000000000000001E-3</v>
      </c>
      <c r="O457" s="12">
        <v>7.0000000000000001E-3</v>
      </c>
      <c r="P457" s="13"/>
      <c r="Q457" s="12">
        <f t="shared" ref="Q457:Q466" si="242">$B457*Q343/$B343*Q169/$B169</f>
        <v>3.6449999999999998E-3</v>
      </c>
      <c r="R457" s="13">
        <v>1.7999999999999999E-2</v>
      </c>
      <c r="S457" s="13"/>
      <c r="T457" s="13"/>
      <c r="U457" s="13"/>
      <c r="V457" s="13"/>
      <c r="W457" s="15">
        <f t="shared" ref="W457:W466" si="243">AVERAGE(C457:V457)</f>
        <v>6.4869734374999989E-3</v>
      </c>
    </row>
    <row r="458" spans="1:23" hidden="1" outlineLevel="2">
      <c r="A458" s="2" t="s">
        <v>8</v>
      </c>
      <c r="B458" s="18">
        <v>0.04</v>
      </c>
      <c r="C458" s="12">
        <f t="shared" si="237"/>
        <v>2E-3</v>
      </c>
      <c r="D458" s="12">
        <f t="shared" si="238"/>
        <v>1.5000000000000002E-3</v>
      </c>
      <c r="E458" s="12">
        <f t="shared" si="238"/>
        <v>7.3600000000000002E-3</v>
      </c>
      <c r="F458" s="13">
        <f t="shared" si="239"/>
        <v>2E-3</v>
      </c>
      <c r="G458" s="29">
        <f t="shared" si="240"/>
        <v>2E-3</v>
      </c>
      <c r="H458" s="13">
        <v>3.0000000000000001E-3</v>
      </c>
      <c r="I458" s="13"/>
      <c r="J458" s="13">
        <v>2E-3</v>
      </c>
      <c r="K458" s="13"/>
      <c r="L458" s="13"/>
      <c r="M458" s="41">
        <f t="shared" si="241"/>
        <v>2E-3</v>
      </c>
      <c r="N458" s="13">
        <v>2E-3</v>
      </c>
      <c r="O458" s="12">
        <v>4.0000000000000001E-3</v>
      </c>
      <c r="P458" s="13"/>
      <c r="Q458" s="12">
        <f t="shared" si="242"/>
        <v>4.5750000000000001E-3</v>
      </c>
      <c r="R458" s="13">
        <v>1.8399999999999996E-2</v>
      </c>
      <c r="S458" s="13"/>
      <c r="T458" s="13"/>
      <c r="U458" s="13"/>
      <c r="V458" s="13"/>
      <c r="W458" s="15">
        <f t="shared" si="243"/>
        <v>4.2362500000000004E-3</v>
      </c>
    </row>
    <row r="459" spans="1:23" hidden="1" outlineLevel="2">
      <c r="A459" s="2" t="s">
        <v>9</v>
      </c>
      <c r="B459" s="18">
        <v>0.1</v>
      </c>
      <c r="C459" s="12">
        <f t="shared" si="237"/>
        <v>5.0000000000000001E-3</v>
      </c>
      <c r="D459" s="12">
        <f t="shared" si="238"/>
        <v>4.7499999999999999E-3</v>
      </c>
      <c r="E459" s="12">
        <f t="shared" si="238"/>
        <v>4.2500000000000003E-3</v>
      </c>
      <c r="F459" s="13">
        <f t="shared" si="239"/>
        <v>5.0000000000000001E-3</v>
      </c>
      <c r="G459" s="29">
        <f t="shared" si="240"/>
        <v>3.7499999999999994E-3</v>
      </c>
      <c r="H459" s="13">
        <v>5.0000000000000001E-3</v>
      </c>
      <c r="I459" s="13"/>
      <c r="J459" s="13">
        <v>5.0000000000000001E-3</v>
      </c>
      <c r="K459" s="13"/>
      <c r="L459" s="13"/>
      <c r="M459" s="41">
        <f t="shared" si="241"/>
        <v>5.000000000000001E-3</v>
      </c>
      <c r="N459" s="13">
        <v>5.0000000000000001E-3</v>
      </c>
      <c r="O459" s="12">
        <v>5.0000000000000001E-3</v>
      </c>
      <c r="P459" s="13"/>
      <c r="Q459" s="12">
        <f t="shared" si="242"/>
        <v>3.6375000000000005E-3</v>
      </c>
      <c r="R459" s="13">
        <v>1.6000000000000004E-2</v>
      </c>
      <c r="S459" s="13"/>
      <c r="T459" s="13"/>
      <c r="U459" s="13"/>
      <c r="V459" s="13"/>
      <c r="W459" s="15">
        <f t="shared" si="243"/>
        <v>5.615625E-3</v>
      </c>
    </row>
    <row r="460" spans="1:23" hidden="1" outlineLevel="2">
      <c r="A460" s="2" t="s">
        <v>10</v>
      </c>
      <c r="B460" s="18">
        <v>0.28999999999999998</v>
      </c>
      <c r="C460" s="12">
        <f t="shared" si="237"/>
        <v>3.6249999999999998E-2</v>
      </c>
      <c r="D460" s="12">
        <f t="shared" si="238"/>
        <v>3.9149999999999997E-2</v>
      </c>
      <c r="E460" s="12">
        <f t="shared" si="238"/>
        <v>2.3084145000000004E-2</v>
      </c>
      <c r="F460" s="13">
        <f t="shared" si="239"/>
        <v>3.9E-2</v>
      </c>
      <c r="G460" s="29">
        <f t="shared" si="240"/>
        <v>7.3000000000000001E-3</v>
      </c>
      <c r="H460" s="13">
        <v>2.4E-2</v>
      </c>
      <c r="I460" s="13"/>
      <c r="J460" s="13">
        <v>1.4E-2</v>
      </c>
      <c r="K460" s="13"/>
      <c r="L460" s="13"/>
      <c r="M460" s="41">
        <f t="shared" si="241"/>
        <v>1.1475000000000001E-2</v>
      </c>
      <c r="N460" s="13">
        <v>4.3999999999999997E-2</v>
      </c>
      <c r="O460" s="12">
        <v>1.7999999999999999E-2</v>
      </c>
      <c r="P460" s="13"/>
      <c r="Q460" s="12">
        <f t="shared" si="242"/>
        <v>8.4450000000000011E-3</v>
      </c>
      <c r="R460" s="13">
        <v>2.9315519999999998E-2</v>
      </c>
      <c r="S460" s="13"/>
      <c r="T460" s="13"/>
      <c r="U460" s="13"/>
      <c r="V460" s="13"/>
      <c r="W460" s="15">
        <f t="shared" si="243"/>
        <v>2.4501638749999999E-2</v>
      </c>
    </row>
    <row r="461" spans="1:23" hidden="1" outlineLevel="2">
      <c r="A461" s="2" t="s">
        <v>11</v>
      </c>
      <c r="B461" s="18">
        <v>0.09</v>
      </c>
      <c r="C461" s="12">
        <f t="shared" si="237"/>
        <v>1.6875E-3</v>
      </c>
      <c r="D461" s="12">
        <f t="shared" si="238"/>
        <v>5.3999999999999994E-3</v>
      </c>
      <c r="E461" s="12">
        <f t="shared" si="238"/>
        <v>3.7968750000000003E-3</v>
      </c>
      <c r="F461" s="13">
        <f t="shared" si="239"/>
        <v>3.375E-3</v>
      </c>
      <c r="G461" s="29">
        <f t="shared" si="240"/>
        <v>1.7250000000000002E-3</v>
      </c>
      <c r="H461" s="13">
        <v>5.0000000000000001E-3</v>
      </c>
      <c r="I461" s="13"/>
      <c r="J461" s="13">
        <v>1.8E-3</v>
      </c>
      <c r="K461" s="13"/>
      <c r="L461" s="13"/>
      <c r="M461" s="41">
        <f t="shared" si="241"/>
        <v>2.16E-3</v>
      </c>
      <c r="N461" s="13">
        <v>3.0000000000000001E-3</v>
      </c>
      <c r="O461" s="12">
        <v>3.0000000000000001E-3</v>
      </c>
      <c r="P461" s="13"/>
      <c r="Q461" s="12">
        <f t="shared" si="242"/>
        <v>5.5840000000000004E-3</v>
      </c>
      <c r="R461" s="13">
        <v>8.0870400000000019E-3</v>
      </c>
      <c r="S461" s="13"/>
      <c r="T461" s="13"/>
      <c r="U461" s="13"/>
      <c r="V461" s="13"/>
      <c r="W461" s="15">
        <f t="shared" si="243"/>
        <v>3.71795125E-3</v>
      </c>
    </row>
    <row r="462" spans="1:23" hidden="1" outlineLevel="2">
      <c r="A462" s="2" t="s">
        <v>12</v>
      </c>
      <c r="B462" s="18">
        <v>0.12</v>
      </c>
      <c r="C462" s="12">
        <f t="shared" si="237"/>
        <v>4.5000000000000005E-3</v>
      </c>
      <c r="D462" s="12">
        <f t="shared" si="238"/>
        <v>6.5817671999999971E-3</v>
      </c>
      <c r="E462" s="12">
        <f t="shared" si="238"/>
        <v>4.4999999999999988E-3</v>
      </c>
      <c r="F462" s="13">
        <f t="shared" si="239"/>
        <v>3.0000000000000001E-3</v>
      </c>
      <c r="G462" s="29">
        <f t="shared" si="240"/>
        <v>4.4999999999999997E-3</v>
      </c>
      <c r="H462" s="13">
        <v>5.0000000000000001E-3</v>
      </c>
      <c r="I462" s="13"/>
      <c r="J462" s="13">
        <v>5.0000000000000001E-3</v>
      </c>
      <c r="K462" s="13"/>
      <c r="L462" s="13"/>
      <c r="M462" s="41">
        <f t="shared" si="241"/>
        <v>4.8000000000000004E-3</v>
      </c>
      <c r="N462" s="13">
        <v>5.0000000000000001E-3</v>
      </c>
      <c r="O462" s="12">
        <v>4.7999999999999996E-3</v>
      </c>
      <c r="P462" s="13"/>
      <c r="Q462" s="12">
        <f t="shared" si="242"/>
        <v>1.1650000000000001E-2</v>
      </c>
      <c r="R462" s="13">
        <v>2.3999999999999997E-2</v>
      </c>
      <c r="S462" s="13"/>
      <c r="T462" s="13"/>
      <c r="U462" s="13"/>
      <c r="V462" s="13"/>
      <c r="W462" s="15">
        <f t="shared" si="243"/>
        <v>6.9443139333333322E-3</v>
      </c>
    </row>
    <row r="463" spans="1:23" hidden="1" outlineLevel="2">
      <c r="A463" s="2" t="s">
        <v>13</v>
      </c>
      <c r="B463" s="18">
        <v>0.04</v>
      </c>
      <c r="C463" s="12">
        <f t="shared" si="237"/>
        <v>3.0000000000000002E-2</v>
      </c>
      <c r="D463" s="12">
        <f t="shared" si="238"/>
        <v>0.04</v>
      </c>
      <c r="E463" s="12">
        <f t="shared" si="238"/>
        <v>3.7999999999999999E-2</v>
      </c>
      <c r="F463" s="13">
        <f t="shared" si="239"/>
        <v>4.0000000000000008E-2</v>
      </c>
      <c r="G463" s="29">
        <f t="shared" si="240"/>
        <v>2.1600000000000001E-2</v>
      </c>
      <c r="H463" s="13">
        <v>3.5999999999999997E-2</v>
      </c>
      <c r="I463" s="13"/>
      <c r="J463" s="13">
        <v>0.03</v>
      </c>
      <c r="K463" s="13"/>
      <c r="L463" s="13"/>
      <c r="M463" s="41">
        <f t="shared" si="241"/>
        <v>0.04</v>
      </c>
      <c r="N463" s="13">
        <v>3.5999999999999997E-2</v>
      </c>
      <c r="O463" s="12">
        <v>3.5000000000000003E-2</v>
      </c>
      <c r="P463" s="13"/>
      <c r="Q463" s="12">
        <f t="shared" si="242"/>
        <v>2.4E-2</v>
      </c>
      <c r="R463" s="13">
        <v>0.02</v>
      </c>
      <c r="S463" s="13"/>
      <c r="T463" s="13"/>
      <c r="U463" s="13"/>
      <c r="V463" s="13"/>
      <c r="W463" s="15">
        <f t="shared" si="243"/>
        <v>3.2550000000000003E-2</v>
      </c>
    </row>
    <row r="464" spans="1:23" hidden="1" outlineLevel="2">
      <c r="A464" s="2" t="s">
        <v>14</v>
      </c>
      <c r="B464" s="18">
        <v>0.09</v>
      </c>
      <c r="C464" s="12">
        <f t="shared" si="237"/>
        <v>2.2499999999999999E-2</v>
      </c>
      <c r="D464" s="12">
        <f t="shared" si="238"/>
        <v>2.2499999999999999E-2</v>
      </c>
      <c r="E464" s="12">
        <f t="shared" si="238"/>
        <v>2.2499999999999999E-2</v>
      </c>
      <c r="F464" s="13">
        <f t="shared" si="239"/>
        <v>2.2499999999999999E-2</v>
      </c>
      <c r="G464" s="29">
        <f t="shared" si="240"/>
        <v>2.3E-2</v>
      </c>
      <c r="H464" s="13">
        <v>2.3E-2</v>
      </c>
      <c r="I464" s="13"/>
      <c r="J464" s="13">
        <v>2.3E-2</v>
      </c>
      <c r="K464" s="13"/>
      <c r="L464" s="13"/>
      <c r="M464" s="41">
        <f t="shared" si="241"/>
        <v>2.2499999999999999E-2</v>
      </c>
      <c r="N464" s="13">
        <v>2.3E-2</v>
      </c>
      <c r="O464" s="12">
        <v>2.2499999999999999E-2</v>
      </c>
      <c r="P464" s="13"/>
      <c r="Q464" s="12">
        <f t="shared" si="242"/>
        <v>2.2499999999999999E-2</v>
      </c>
      <c r="R464" s="13">
        <v>0.09</v>
      </c>
      <c r="S464" s="13"/>
      <c r="T464" s="13"/>
      <c r="U464" s="13"/>
      <c r="V464" s="13"/>
      <c r="W464" s="15">
        <f t="shared" si="243"/>
        <v>2.8291666666666659E-2</v>
      </c>
    </row>
    <row r="465" spans="1:23" hidden="1" outlineLevel="2">
      <c r="A465" s="2" t="s">
        <v>15</v>
      </c>
      <c r="B465" s="18">
        <v>0.05</v>
      </c>
      <c r="C465" s="12">
        <f t="shared" si="237"/>
        <v>1.3499999999999996E-2</v>
      </c>
      <c r="D465" s="12">
        <f t="shared" si="238"/>
        <v>2.0250000000000001E-2</v>
      </c>
      <c r="E465" s="12">
        <f t="shared" si="238"/>
        <v>1.7100000000000004E-2</v>
      </c>
      <c r="F465" s="13">
        <f t="shared" si="239"/>
        <v>2.7E-2</v>
      </c>
      <c r="G465" s="29">
        <f t="shared" si="240"/>
        <v>1.7500000000000005E-2</v>
      </c>
      <c r="H465" s="13">
        <v>1.4999999999999999E-2</v>
      </c>
      <c r="I465" s="13"/>
      <c r="J465" s="13">
        <v>2.1000000000000001E-2</v>
      </c>
      <c r="K465" s="13"/>
      <c r="L465" s="13"/>
      <c r="M465" s="41">
        <f t="shared" si="241"/>
        <v>3.15E-2</v>
      </c>
      <c r="N465" s="13">
        <v>1.7999999999999999E-2</v>
      </c>
      <c r="O465" s="12">
        <v>3.5000000000000003E-2</v>
      </c>
      <c r="P465" s="13"/>
      <c r="Q465" s="12">
        <f t="shared" si="242"/>
        <v>1.1200000000000003E-2</v>
      </c>
      <c r="R465" s="13">
        <v>1.6529999999999996E-2</v>
      </c>
      <c r="S465" s="13"/>
      <c r="T465" s="13"/>
      <c r="U465" s="13"/>
      <c r="V465" s="13"/>
      <c r="W465" s="15">
        <f t="shared" si="243"/>
        <v>2.0298333333333331E-2</v>
      </c>
    </row>
    <row r="466" spans="1:23" hidden="1" outlineLevel="2">
      <c r="A466" s="2" t="s">
        <v>16</v>
      </c>
      <c r="B466" s="18">
        <v>0.09</v>
      </c>
      <c r="C466" s="12">
        <f t="shared" si="237"/>
        <v>2.2499999999999999E-2</v>
      </c>
      <c r="D466" s="12">
        <f t="shared" si="238"/>
        <v>2.2499999999999999E-2</v>
      </c>
      <c r="E466" s="12">
        <f t="shared" si="238"/>
        <v>0</v>
      </c>
      <c r="F466" s="13">
        <f t="shared" si="239"/>
        <v>2.2499999999999999E-2</v>
      </c>
      <c r="G466" s="29">
        <f t="shared" si="240"/>
        <v>2.3E-2</v>
      </c>
      <c r="H466" s="13">
        <v>0.02</v>
      </c>
      <c r="I466" s="13"/>
      <c r="J466" s="13">
        <v>2.3E-2</v>
      </c>
      <c r="K466" s="13"/>
      <c r="L466" s="13"/>
      <c r="M466" s="41">
        <f t="shared" si="241"/>
        <v>2.2499999999999999E-2</v>
      </c>
      <c r="N466" s="13">
        <v>2.3E-2</v>
      </c>
      <c r="O466" s="12">
        <v>2.2499999999999999E-2</v>
      </c>
      <c r="P466" s="13"/>
      <c r="Q466" s="12">
        <f t="shared" si="242"/>
        <v>2.0250000000000001E-2</v>
      </c>
      <c r="R466" s="13">
        <v>2.6373600000000001E-2</v>
      </c>
      <c r="S466" s="13"/>
      <c r="T466" s="13"/>
      <c r="U466" s="13"/>
      <c r="V466" s="13"/>
      <c r="W466" s="15">
        <f t="shared" si="243"/>
        <v>2.0676966666666664E-2</v>
      </c>
    </row>
    <row r="467" spans="1:23" s="5" customFormat="1" hidden="1" outlineLevel="1" collapsed="1">
      <c r="A467" s="3" t="s">
        <v>17</v>
      </c>
      <c r="B467" s="16">
        <f>SUM(B457:B466)</f>
        <v>1</v>
      </c>
      <c r="C467" s="16">
        <f t="shared" ref="C467:R467" si="244">SUM(C457:C466)</f>
        <v>0.1434095</v>
      </c>
      <c r="D467" s="16">
        <f t="shared" si="244"/>
        <v>0.16783016719999996</v>
      </c>
      <c r="E467" s="16">
        <f t="shared" si="244"/>
        <v>0.12587430124999999</v>
      </c>
      <c r="F467" s="16">
        <f t="shared" si="244"/>
        <v>0.168875</v>
      </c>
      <c r="G467" s="16">
        <f t="shared" si="244"/>
        <v>0.11247500000000002</v>
      </c>
      <c r="H467" s="16">
        <f t="shared" si="244"/>
        <v>0.14099999999999999</v>
      </c>
      <c r="I467" s="16">
        <f t="shared" si="244"/>
        <v>0</v>
      </c>
      <c r="J467" s="16">
        <f t="shared" si="244"/>
        <v>0.1308</v>
      </c>
      <c r="K467" s="16">
        <f t="shared" si="244"/>
        <v>0</v>
      </c>
      <c r="L467" s="16">
        <f t="shared" si="244"/>
        <v>0</v>
      </c>
      <c r="M467" s="42">
        <f t="shared" si="244"/>
        <v>0.14557999999999999</v>
      </c>
      <c r="N467" s="16">
        <f t="shared" si="244"/>
        <v>0.16499999999999998</v>
      </c>
      <c r="O467" s="16">
        <f t="shared" si="244"/>
        <v>0.15679999999999999</v>
      </c>
      <c r="P467" s="16">
        <f t="shared" si="244"/>
        <v>0</v>
      </c>
      <c r="Q467" s="16">
        <f t="shared" si="244"/>
        <v>0.11548650000000001</v>
      </c>
      <c r="R467" s="16">
        <f t="shared" si="244"/>
        <v>0.26670615999999997</v>
      </c>
      <c r="S467" s="16">
        <f t="shared" ref="S467:W467" si="245">SUM(S457:S466)</f>
        <v>0</v>
      </c>
      <c r="T467" s="16">
        <f t="shared" si="245"/>
        <v>0</v>
      </c>
      <c r="U467" s="16">
        <f t="shared" si="245"/>
        <v>0</v>
      </c>
      <c r="V467" s="16">
        <f t="shared" si="245"/>
        <v>0</v>
      </c>
      <c r="W467" s="16">
        <f t="shared" si="245"/>
        <v>0.15331971903749997</v>
      </c>
    </row>
    <row r="468" spans="1:23" collapsed="1">
      <c r="A468" s="3" t="s">
        <v>18</v>
      </c>
      <c r="B468" s="16">
        <f t="shared" ref="B468:R468" si="246">0.4*B456+0.6*B467</f>
        <v>1</v>
      </c>
      <c r="C468" s="16">
        <f t="shared" si="246"/>
        <v>0.31554569999999998</v>
      </c>
      <c r="D468" s="16">
        <f t="shared" si="246"/>
        <v>0.29069810031999999</v>
      </c>
      <c r="E468" s="16">
        <f t="shared" si="246"/>
        <v>0.31102608074999999</v>
      </c>
      <c r="F468" s="16">
        <f t="shared" si="246"/>
        <v>0.26832500000000004</v>
      </c>
      <c r="G468" s="16">
        <f t="shared" si="246"/>
        <v>0.20604249999999996</v>
      </c>
      <c r="H468" s="16">
        <f t="shared" si="246"/>
        <v>0.28179999999999999</v>
      </c>
      <c r="I468" s="16">
        <f t="shared" si="246"/>
        <v>0</v>
      </c>
      <c r="J468" s="16">
        <f t="shared" si="246"/>
        <v>0.23768</v>
      </c>
      <c r="K468" s="16">
        <f t="shared" si="246"/>
        <v>0</v>
      </c>
      <c r="L468" s="16">
        <f t="shared" si="246"/>
        <v>0</v>
      </c>
      <c r="M468" s="42">
        <f t="shared" si="246"/>
        <v>0.2630305</v>
      </c>
      <c r="N468" s="16">
        <f t="shared" si="246"/>
        <v>0.2384</v>
      </c>
      <c r="O468" s="16">
        <f t="shared" si="246"/>
        <v>0.28408</v>
      </c>
      <c r="P468" s="16">
        <f t="shared" si="246"/>
        <v>0</v>
      </c>
      <c r="Q468" s="16">
        <f t="shared" si="246"/>
        <v>0.26244689999999998</v>
      </c>
      <c r="R468" s="16">
        <f t="shared" si="246"/>
        <v>0.407674696</v>
      </c>
      <c r="S468" s="16">
        <f t="shared" ref="S468:W468" si="247">0.4*S456+0.6*S467</f>
        <v>0</v>
      </c>
      <c r="T468" s="16">
        <f t="shared" si="247"/>
        <v>0</v>
      </c>
      <c r="U468" s="16">
        <f t="shared" si="247"/>
        <v>0</v>
      </c>
      <c r="V468" s="16">
        <f t="shared" si="247"/>
        <v>0</v>
      </c>
      <c r="W468" s="16">
        <f t="shared" si="247"/>
        <v>0.2805624564225</v>
      </c>
    </row>
    <row r="469" spans="1:23">
      <c r="F469" s="17"/>
      <c r="M469" s="43"/>
      <c r="W469" s="17"/>
    </row>
    <row r="470" spans="1:23">
      <c r="A470" s="46" t="s">
        <v>82</v>
      </c>
      <c r="B470" s="7"/>
      <c r="C470" s="7"/>
      <c r="D470" s="7"/>
      <c r="E470" s="7"/>
      <c r="F470" s="14"/>
      <c r="G470" s="7"/>
      <c r="H470" s="7"/>
      <c r="I470" s="7"/>
      <c r="J470" s="7"/>
      <c r="K470" s="7"/>
      <c r="L470" s="7"/>
      <c r="M470" s="39"/>
      <c r="N470" s="7"/>
      <c r="O470" s="7"/>
      <c r="P470" s="7"/>
      <c r="Q470" s="7"/>
      <c r="R470" s="7"/>
      <c r="S470" s="7"/>
      <c r="T470" s="7"/>
      <c r="U470" s="7"/>
      <c r="V470" s="7"/>
      <c r="W470" s="14"/>
    </row>
    <row r="471" spans="1:23" hidden="1" outlineLevel="2">
      <c r="A471" s="2" t="s">
        <v>2</v>
      </c>
      <c r="B471" s="18">
        <v>0.25</v>
      </c>
      <c r="C471" s="12"/>
      <c r="D471" s="12"/>
      <c r="E471" s="12">
        <f>B471*E357/B357*E164/B164</f>
        <v>0.25</v>
      </c>
      <c r="F471" s="13"/>
      <c r="G471" s="29"/>
      <c r="H471" s="13"/>
      <c r="I471" s="13"/>
      <c r="J471" s="13"/>
      <c r="K471" s="13"/>
      <c r="L471" s="13"/>
      <c r="M471" s="41"/>
      <c r="N471" s="13"/>
      <c r="O471" s="12"/>
      <c r="P471" s="13"/>
      <c r="Q471" s="12"/>
      <c r="R471" s="13"/>
      <c r="S471" s="13"/>
      <c r="T471" s="13"/>
      <c r="U471" s="13"/>
      <c r="V471" s="13"/>
      <c r="W471" s="15">
        <f>AVERAGE(C471:V471)</f>
        <v>0.25</v>
      </c>
    </row>
    <row r="472" spans="1:23" hidden="1" outlineLevel="2">
      <c r="A472" s="2" t="s">
        <v>3</v>
      </c>
      <c r="B472" s="18">
        <v>0.15</v>
      </c>
      <c r="C472" s="12"/>
      <c r="D472" s="12"/>
      <c r="E472" s="12">
        <f t="shared" ref="E472:E485" si="248">B472*E358/B358*E165/B165</f>
        <v>0.06</v>
      </c>
      <c r="F472" s="13"/>
      <c r="G472" s="29"/>
      <c r="H472" s="13"/>
      <c r="I472" s="13"/>
      <c r="J472" s="13"/>
      <c r="K472" s="13"/>
      <c r="L472" s="13"/>
      <c r="M472" s="41"/>
      <c r="N472" s="13"/>
      <c r="O472" s="12"/>
      <c r="P472" s="13"/>
      <c r="Q472" s="12"/>
      <c r="R472" s="13"/>
      <c r="S472" s="13"/>
      <c r="T472" s="13"/>
      <c r="U472" s="13"/>
      <c r="V472" s="13"/>
      <c r="W472" s="15">
        <f t="shared" ref="W472:W474" si="249">AVERAGE(C472:V472)</f>
        <v>0.06</v>
      </c>
    </row>
    <row r="473" spans="1:23" hidden="1" outlineLevel="2">
      <c r="A473" s="2" t="s">
        <v>4</v>
      </c>
      <c r="B473" s="18">
        <v>0.55000000000000004</v>
      </c>
      <c r="C473" s="12"/>
      <c r="D473" s="12"/>
      <c r="E473" s="12">
        <f t="shared" si="248"/>
        <v>0.28737499999999999</v>
      </c>
      <c r="F473" s="13"/>
      <c r="G473" s="29"/>
      <c r="H473" s="13"/>
      <c r="I473" s="13"/>
      <c r="J473" s="13"/>
      <c r="K473" s="13"/>
      <c r="L473" s="13"/>
      <c r="M473" s="41"/>
      <c r="N473" s="13"/>
      <c r="O473" s="12"/>
      <c r="P473" s="13"/>
      <c r="Q473" s="12"/>
      <c r="R473" s="13"/>
      <c r="S473" s="13"/>
      <c r="T473" s="13"/>
      <c r="U473" s="13"/>
      <c r="V473" s="13"/>
      <c r="W473" s="15">
        <f t="shared" si="249"/>
        <v>0.28737499999999999</v>
      </c>
    </row>
    <row r="474" spans="1:23" hidden="1" outlineLevel="2">
      <c r="A474" s="2" t="s">
        <v>5</v>
      </c>
      <c r="B474" s="18">
        <v>0.05</v>
      </c>
      <c r="C474" s="12"/>
      <c r="D474" s="12"/>
      <c r="E474" s="12">
        <f t="shared" si="248"/>
        <v>5.000000000000001E-2</v>
      </c>
      <c r="F474" s="13"/>
      <c r="G474" s="29"/>
      <c r="H474" s="13"/>
      <c r="I474" s="13"/>
      <c r="J474" s="13"/>
      <c r="K474" s="13"/>
      <c r="L474" s="13"/>
      <c r="M474" s="41"/>
      <c r="N474" s="13"/>
      <c r="O474" s="12"/>
      <c r="P474" s="13"/>
      <c r="Q474" s="12"/>
      <c r="R474" s="13"/>
      <c r="S474" s="13"/>
      <c r="T474" s="13"/>
      <c r="U474" s="13"/>
      <c r="V474" s="13"/>
      <c r="W474" s="15">
        <f t="shared" si="249"/>
        <v>5.000000000000001E-2</v>
      </c>
    </row>
    <row r="475" spans="1:23" s="5" customFormat="1" hidden="1" outlineLevel="1" collapsed="1">
      <c r="A475" s="3" t="s">
        <v>6</v>
      </c>
      <c r="B475" s="16">
        <f>SUM(B471:B474)</f>
        <v>1</v>
      </c>
      <c r="C475" s="16">
        <f t="shared" ref="C475:W475" si="250">SUM(C471:C474)</f>
        <v>0</v>
      </c>
      <c r="D475" s="16">
        <f t="shared" si="250"/>
        <v>0</v>
      </c>
      <c r="E475" s="16">
        <f t="shared" si="250"/>
        <v>0.64737500000000003</v>
      </c>
      <c r="F475" s="16">
        <f t="shared" si="250"/>
        <v>0</v>
      </c>
      <c r="G475" s="16">
        <f t="shared" si="250"/>
        <v>0</v>
      </c>
      <c r="H475" s="16">
        <f t="shared" si="250"/>
        <v>0</v>
      </c>
      <c r="I475" s="16">
        <f t="shared" si="250"/>
        <v>0</v>
      </c>
      <c r="J475" s="16">
        <f t="shared" si="250"/>
        <v>0</v>
      </c>
      <c r="K475" s="16">
        <f t="shared" si="250"/>
        <v>0</v>
      </c>
      <c r="L475" s="16">
        <f t="shared" si="250"/>
        <v>0</v>
      </c>
      <c r="M475" s="42">
        <f t="shared" si="250"/>
        <v>0</v>
      </c>
      <c r="N475" s="16">
        <f t="shared" si="250"/>
        <v>0</v>
      </c>
      <c r="O475" s="16">
        <f t="shared" si="250"/>
        <v>0</v>
      </c>
      <c r="P475" s="16">
        <f t="shared" si="250"/>
        <v>0</v>
      </c>
      <c r="Q475" s="16">
        <f t="shared" si="250"/>
        <v>0</v>
      </c>
      <c r="R475" s="16">
        <f t="shared" si="250"/>
        <v>0</v>
      </c>
      <c r="S475" s="16">
        <f t="shared" si="250"/>
        <v>0</v>
      </c>
      <c r="T475" s="16">
        <f t="shared" si="250"/>
        <v>0</v>
      </c>
      <c r="U475" s="16">
        <f t="shared" si="250"/>
        <v>0</v>
      </c>
      <c r="V475" s="16">
        <f t="shared" si="250"/>
        <v>0</v>
      </c>
      <c r="W475" s="16">
        <f t="shared" si="250"/>
        <v>0.64737500000000003</v>
      </c>
    </row>
    <row r="476" spans="1:23" hidden="1" outlineLevel="2">
      <c r="A476" s="2" t="s">
        <v>7</v>
      </c>
      <c r="B476" s="18">
        <v>0.09</v>
      </c>
      <c r="C476" s="12"/>
      <c r="D476" s="12"/>
      <c r="E476" s="12">
        <f t="shared" si="248"/>
        <v>6.2156249999999989E-3</v>
      </c>
      <c r="F476" s="13"/>
      <c r="G476" s="29"/>
      <c r="H476" s="13"/>
      <c r="I476" s="13"/>
      <c r="J476" s="13"/>
      <c r="K476" s="13"/>
      <c r="L476" s="13"/>
      <c r="M476" s="41"/>
      <c r="N476" s="13"/>
      <c r="O476" s="12"/>
      <c r="P476" s="13"/>
      <c r="Q476" s="12"/>
      <c r="R476" s="13"/>
      <c r="S476" s="13"/>
      <c r="T476" s="13"/>
      <c r="U476" s="13"/>
      <c r="V476" s="13"/>
      <c r="W476" s="15">
        <f t="shared" ref="W476:W485" si="251">AVERAGE(C476:V476)</f>
        <v>6.2156249999999989E-3</v>
      </c>
    </row>
    <row r="477" spans="1:23" hidden="1" outlineLevel="2">
      <c r="A477" s="2" t="s">
        <v>8</v>
      </c>
      <c r="B477" s="18">
        <v>0.04</v>
      </c>
      <c r="C477" s="12"/>
      <c r="D477" s="12"/>
      <c r="E477" s="12">
        <f t="shared" si="248"/>
        <v>7.3600000000000002E-3</v>
      </c>
      <c r="F477" s="13"/>
      <c r="G477" s="29"/>
      <c r="H477" s="13"/>
      <c r="I477" s="13"/>
      <c r="J477" s="13"/>
      <c r="K477" s="13"/>
      <c r="L477" s="13"/>
      <c r="M477" s="41"/>
      <c r="N477" s="13"/>
      <c r="O477" s="12"/>
      <c r="P477" s="13"/>
      <c r="Q477" s="12"/>
      <c r="R477" s="13"/>
      <c r="S477" s="13"/>
      <c r="T477" s="13"/>
      <c r="U477" s="13"/>
      <c r="V477" s="13"/>
      <c r="W477" s="15">
        <f t="shared" si="251"/>
        <v>7.3600000000000002E-3</v>
      </c>
    </row>
    <row r="478" spans="1:23" hidden="1" outlineLevel="2">
      <c r="A478" s="2" t="s">
        <v>9</v>
      </c>
      <c r="B478" s="18">
        <v>0.1</v>
      </c>
      <c r="C478" s="12"/>
      <c r="D478" s="12"/>
      <c r="E478" s="12">
        <f t="shared" si="248"/>
        <v>4.2500000000000003E-3</v>
      </c>
      <c r="F478" s="13"/>
      <c r="G478" s="29"/>
      <c r="H478" s="13"/>
      <c r="I478" s="13"/>
      <c r="J478" s="13"/>
      <c r="K478" s="13"/>
      <c r="L478" s="13"/>
      <c r="M478" s="41"/>
      <c r="N478" s="13"/>
      <c r="O478" s="12"/>
      <c r="P478" s="13"/>
      <c r="Q478" s="12"/>
      <c r="R478" s="13"/>
      <c r="S478" s="13"/>
      <c r="T478" s="13"/>
      <c r="U478" s="13"/>
      <c r="V478" s="13"/>
      <c r="W478" s="15">
        <f t="shared" si="251"/>
        <v>4.2500000000000003E-3</v>
      </c>
    </row>
    <row r="479" spans="1:23" hidden="1" outlineLevel="2">
      <c r="A479" s="2" t="s">
        <v>10</v>
      </c>
      <c r="B479" s="18">
        <v>0.28999999999999998</v>
      </c>
      <c r="C479" s="12"/>
      <c r="D479" s="12"/>
      <c r="E479" s="12">
        <f t="shared" si="248"/>
        <v>2.3084145000000004E-2</v>
      </c>
      <c r="F479" s="13"/>
      <c r="G479" s="29"/>
      <c r="H479" s="13"/>
      <c r="I479" s="13"/>
      <c r="J479" s="13"/>
      <c r="K479" s="13"/>
      <c r="L479" s="13"/>
      <c r="M479" s="41"/>
      <c r="N479" s="13"/>
      <c r="O479" s="12"/>
      <c r="P479" s="13"/>
      <c r="Q479" s="12"/>
      <c r="R479" s="13"/>
      <c r="S479" s="13"/>
      <c r="T479" s="13"/>
      <c r="U479" s="13"/>
      <c r="V479" s="13"/>
      <c r="W479" s="15">
        <f t="shared" si="251"/>
        <v>2.3084145000000004E-2</v>
      </c>
    </row>
    <row r="480" spans="1:23" hidden="1" outlineLevel="2">
      <c r="A480" s="2" t="s">
        <v>11</v>
      </c>
      <c r="B480" s="18">
        <v>0.09</v>
      </c>
      <c r="C480" s="12"/>
      <c r="D480" s="12"/>
      <c r="E480" s="12">
        <f t="shared" si="248"/>
        <v>3.7968750000000003E-3</v>
      </c>
      <c r="F480" s="13"/>
      <c r="G480" s="29"/>
      <c r="H480" s="13"/>
      <c r="I480" s="13"/>
      <c r="J480" s="13"/>
      <c r="K480" s="13"/>
      <c r="L480" s="13"/>
      <c r="M480" s="41"/>
      <c r="N480" s="13"/>
      <c r="O480" s="12"/>
      <c r="P480" s="13"/>
      <c r="Q480" s="12"/>
      <c r="R480" s="13"/>
      <c r="S480" s="13"/>
      <c r="T480" s="13"/>
      <c r="U480" s="13"/>
      <c r="V480" s="13"/>
      <c r="W480" s="15">
        <f t="shared" si="251"/>
        <v>3.7968750000000003E-3</v>
      </c>
    </row>
    <row r="481" spans="1:23" hidden="1" outlineLevel="2">
      <c r="A481" s="2" t="s">
        <v>12</v>
      </c>
      <c r="B481" s="18">
        <v>0.12</v>
      </c>
      <c r="C481" s="12"/>
      <c r="D481" s="12"/>
      <c r="E481" s="12">
        <f t="shared" si="248"/>
        <v>4.4999999999999988E-3</v>
      </c>
      <c r="F481" s="13"/>
      <c r="G481" s="29"/>
      <c r="H481" s="13"/>
      <c r="I481" s="13"/>
      <c r="J481" s="13"/>
      <c r="K481" s="13"/>
      <c r="L481" s="13"/>
      <c r="M481" s="41"/>
      <c r="N481" s="13"/>
      <c r="O481" s="12"/>
      <c r="P481" s="13"/>
      <c r="Q481" s="12"/>
      <c r="R481" s="13"/>
      <c r="S481" s="13"/>
      <c r="T481" s="13"/>
      <c r="U481" s="13"/>
      <c r="V481" s="13"/>
      <c r="W481" s="15">
        <f t="shared" si="251"/>
        <v>4.4999999999999988E-3</v>
      </c>
    </row>
    <row r="482" spans="1:23" hidden="1" outlineLevel="2">
      <c r="A482" s="2" t="s">
        <v>13</v>
      </c>
      <c r="B482" s="18">
        <v>0.04</v>
      </c>
      <c r="C482" s="12"/>
      <c r="D482" s="12"/>
      <c r="E482" s="12">
        <f t="shared" si="248"/>
        <v>3.7999999999999999E-2</v>
      </c>
      <c r="F482" s="13"/>
      <c r="G482" s="29"/>
      <c r="H482" s="13"/>
      <c r="I482" s="13"/>
      <c r="J482" s="13"/>
      <c r="K482" s="13"/>
      <c r="L482" s="13"/>
      <c r="M482" s="41"/>
      <c r="N482" s="13"/>
      <c r="O482" s="12"/>
      <c r="P482" s="13"/>
      <c r="Q482" s="12"/>
      <c r="R482" s="13"/>
      <c r="S482" s="13"/>
      <c r="T482" s="13"/>
      <c r="U482" s="13"/>
      <c r="V482" s="13"/>
      <c r="W482" s="15">
        <f t="shared" si="251"/>
        <v>3.7999999999999999E-2</v>
      </c>
    </row>
    <row r="483" spans="1:23" hidden="1" outlineLevel="2">
      <c r="A483" s="2" t="s">
        <v>14</v>
      </c>
      <c r="B483" s="18">
        <v>0.09</v>
      </c>
      <c r="C483" s="12"/>
      <c r="D483" s="12"/>
      <c r="E483" s="12">
        <f t="shared" si="248"/>
        <v>2.2499999999999999E-2</v>
      </c>
      <c r="F483" s="13"/>
      <c r="G483" s="29"/>
      <c r="H483" s="13"/>
      <c r="I483" s="13"/>
      <c r="J483" s="13"/>
      <c r="K483" s="13"/>
      <c r="L483" s="13"/>
      <c r="M483" s="41"/>
      <c r="N483" s="13"/>
      <c r="O483" s="12"/>
      <c r="P483" s="13"/>
      <c r="Q483" s="12"/>
      <c r="R483" s="13"/>
      <c r="S483" s="13"/>
      <c r="T483" s="13"/>
      <c r="U483" s="13"/>
      <c r="V483" s="13"/>
      <c r="W483" s="15">
        <f t="shared" si="251"/>
        <v>2.2499999999999999E-2</v>
      </c>
    </row>
    <row r="484" spans="1:23" hidden="1" outlineLevel="2">
      <c r="A484" s="2" t="s">
        <v>15</v>
      </c>
      <c r="B484" s="18">
        <v>0.05</v>
      </c>
      <c r="C484" s="12"/>
      <c r="D484" s="12"/>
      <c r="E484" s="12">
        <f t="shared" si="248"/>
        <v>1.9000000000000006E-2</v>
      </c>
      <c r="F484" s="13"/>
      <c r="G484" s="29"/>
      <c r="H484" s="13"/>
      <c r="I484" s="13"/>
      <c r="J484" s="13"/>
      <c r="K484" s="13"/>
      <c r="L484" s="13"/>
      <c r="M484" s="41"/>
      <c r="N484" s="13"/>
      <c r="O484" s="12"/>
      <c r="P484" s="13"/>
      <c r="Q484" s="12"/>
      <c r="R484" s="13"/>
      <c r="S484" s="13"/>
      <c r="T484" s="13"/>
      <c r="U484" s="13"/>
      <c r="V484" s="13"/>
      <c r="W484" s="15">
        <f t="shared" si="251"/>
        <v>1.9000000000000006E-2</v>
      </c>
    </row>
    <row r="485" spans="1:23" hidden="1" outlineLevel="2">
      <c r="A485" s="2" t="s">
        <v>16</v>
      </c>
      <c r="B485" s="18">
        <v>0.09</v>
      </c>
      <c r="C485" s="12"/>
      <c r="D485" s="12"/>
      <c r="E485" s="12">
        <f t="shared" si="248"/>
        <v>0</v>
      </c>
      <c r="F485" s="13"/>
      <c r="G485" s="29"/>
      <c r="H485" s="13"/>
      <c r="I485" s="13"/>
      <c r="J485" s="13"/>
      <c r="K485" s="13"/>
      <c r="L485" s="13"/>
      <c r="M485" s="41"/>
      <c r="N485" s="13"/>
      <c r="O485" s="12"/>
      <c r="P485" s="13"/>
      <c r="Q485" s="12"/>
      <c r="R485" s="13"/>
      <c r="S485" s="13"/>
      <c r="T485" s="13"/>
      <c r="U485" s="13"/>
      <c r="V485" s="13"/>
      <c r="W485" s="15">
        <f t="shared" si="251"/>
        <v>0</v>
      </c>
    </row>
    <row r="486" spans="1:23" s="5" customFormat="1" hidden="1" outlineLevel="1" collapsed="1">
      <c r="A486" s="3" t="s">
        <v>17</v>
      </c>
      <c r="B486" s="16">
        <f>SUM(B476:B485)</f>
        <v>1</v>
      </c>
      <c r="C486" s="16">
        <f t="shared" ref="C486:W486" si="252">SUM(C476:C485)</f>
        <v>0</v>
      </c>
      <c r="D486" s="16">
        <f t="shared" si="252"/>
        <v>0</v>
      </c>
      <c r="E486" s="16">
        <f t="shared" si="252"/>
        <v>0.12870664500000001</v>
      </c>
      <c r="F486" s="16">
        <f t="shared" si="252"/>
        <v>0</v>
      </c>
      <c r="G486" s="16">
        <f t="shared" si="252"/>
        <v>0</v>
      </c>
      <c r="H486" s="16">
        <f t="shared" si="252"/>
        <v>0</v>
      </c>
      <c r="I486" s="16">
        <f t="shared" si="252"/>
        <v>0</v>
      </c>
      <c r="J486" s="16">
        <f t="shared" si="252"/>
        <v>0</v>
      </c>
      <c r="K486" s="16">
        <f t="shared" si="252"/>
        <v>0</v>
      </c>
      <c r="L486" s="16">
        <f t="shared" si="252"/>
        <v>0</v>
      </c>
      <c r="M486" s="42">
        <f t="shared" si="252"/>
        <v>0</v>
      </c>
      <c r="N486" s="16">
        <f t="shared" si="252"/>
        <v>0</v>
      </c>
      <c r="O486" s="16">
        <f t="shared" si="252"/>
        <v>0</v>
      </c>
      <c r="P486" s="16">
        <f t="shared" si="252"/>
        <v>0</v>
      </c>
      <c r="Q486" s="16">
        <f t="shared" si="252"/>
        <v>0</v>
      </c>
      <c r="R486" s="16">
        <f t="shared" si="252"/>
        <v>0</v>
      </c>
      <c r="S486" s="16">
        <f t="shared" si="252"/>
        <v>0</v>
      </c>
      <c r="T486" s="16">
        <f t="shared" si="252"/>
        <v>0</v>
      </c>
      <c r="U486" s="16">
        <f t="shared" si="252"/>
        <v>0</v>
      </c>
      <c r="V486" s="16">
        <f t="shared" si="252"/>
        <v>0</v>
      </c>
      <c r="W486" s="16">
        <f t="shared" si="252"/>
        <v>0.12870664500000001</v>
      </c>
    </row>
    <row r="487" spans="1:23" collapsed="1">
      <c r="A487" s="3" t="s">
        <v>18</v>
      </c>
      <c r="B487" s="16">
        <f t="shared" ref="B487:W487" si="253">0.4*B475+0.6*B486</f>
        <v>1</v>
      </c>
      <c r="C487" s="16">
        <f t="shared" si="253"/>
        <v>0</v>
      </c>
      <c r="D487" s="16">
        <f t="shared" si="253"/>
        <v>0</v>
      </c>
      <c r="E487" s="16">
        <f t="shared" si="253"/>
        <v>0.33617398700000001</v>
      </c>
      <c r="F487" s="16">
        <f t="shared" si="253"/>
        <v>0</v>
      </c>
      <c r="G487" s="16">
        <f t="shared" si="253"/>
        <v>0</v>
      </c>
      <c r="H487" s="16">
        <f t="shared" si="253"/>
        <v>0</v>
      </c>
      <c r="I487" s="16">
        <f t="shared" si="253"/>
        <v>0</v>
      </c>
      <c r="J487" s="16">
        <f t="shared" si="253"/>
        <v>0</v>
      </c>
      <c r="K487" s="16">
        <f t="shared" si="253"/>
        <v>0</v>
      </c>
      <c r="L487" s="16">
        <f t="shared" si="253"/>
        <v>0</v>
      </c>
      <c r="M487" s="42">
        <f t="shared" si="253"/>
        <v>0</v>
      </c>
      <c r="N487" s="16">
        <f t="shared" si="253"/>
        <v>0</v>
      </c>
      <c r="O487" s="16">
        <f t="shared" si="253"/>
        <v>0</v>
      </c>
      <c r="P487" s="16">
        <f t="shared" si="253"/>
        <v>0</v>
      </c>
      <c r="Q487" s="16">
        <f t="shared" si="253"/>
        <v>0</v>
      </c>
      <c r="R487" s="16">
        <f t="shared" si="253"/>
        <v>0</v>
      </c>
      <c r="S487" s="16">
        <f t="shared" si="253"/>
        <v>0</v>
      </c>
      <c r="T487" s="16">
        <f t="shared" si="253"/>
        <v>0</v>
      </c>
      <c r="U487" s="16">
        <f t="shared" si="253"/>
        <v>0</v>
      </c>
      <c r="V487" s="16">
        <f t="shared" si="253"/>
        <v>0</v>
      </c>
      <c r="W487" s="16">
        <f t="shared" si="253"/>
        <v>0.33617398700000001</v>
      </c>
    </row>
    <row r="488" spans="1:23">
      <c r="F488" s="17"/>
      <c r="M488" s="43"/>
      <c r="W488" s="17"/>
    </row>
    <row r="489" spans="1:23">
      <c r="A489" s="46" t="s">
        <v>83</v>
      </c>
      <c r="B489" s="7"/>
      <c r="C489" s="7"/>
      <c r="D489" s="7"/>
      <c r="E489" s="7"/>
      <c r="F489" s="14"/>
      <c r="G489" s="7"/>
      <c r="H489" s="7"/>
      <c r="I489" s="7"/>
      <c r="J489" s="7"/>
      <c r="K489" s="7"/>
      <c r="L489" s="7"/>
      <c r="M489" s="39"/>
      <c r="N489" s="7"/>
      <c r="O489" s="7"/>
      <c r="P489" s="7"/>
      <c r="Q489" s="7"/>
      <c r="R489" s="7"/>
      <c r="S489" s="7"/>
      <c r="T489" s="7"/>
      <c r="U489" s="7"/>
      <c r="V489" s="7"/>
      <c r="W489" s="14"/>
    </row>
    <row r="490" spans="1:23" hidden="1" outlineLevel="2">
      <c r="A490" s="2" t="s">
        <v>2</v>
      </c>
      <c r="B490" s="18">
        <v>0.25</v>
      </c>
      <c r="C490" s="12"/>
      <c r="D490" s="12"/>
      <c r="E490" s="12">
        <f>B490*E376/B376*E164/B164</f>
        <v>0.25</v>
      </c>
      <c r="F490" s="13"/>
      <c r="G490" s="29"/>
      <c r="H490" s="13"/>
      <c r="I490" s="13"/>
      <c r="J490" s="13"/>
      <c r="K490" s="13"/>
      <c r="L490" s="13"/>
      <c r="M490" s="41"/>
      <c r="N490" s="13"/>
      <c r="O490" s="12"/>
      <c r="P490" s="13"/>
      <c r="Q490" s="12"/>
      <c r="R490" s="13"/>
      <c r="S490" s="13"/>
      <c r="T490" s="13"/>
      <c r="U490" s="13"/>
      <c r="V490" s="13"/>
      <c r="W490" s="15">
        <f>AVERAGE(C490:V490)</f>
        <v>0.25</v>
      </c>
    </row>
    <row r="491" spans="1:23" hidden="1" outlineLevel="2">
      <c r="A491" s="2" t="s">
        <v>3</v>
      </c>
      <c r="B491" s="18">
        <v>0.15</v>
      </c>
      <c r="C491" s="12"/>
      <c r="D491" s="12"/>
      <c r="E491" s="12">
        <f t="shared" ref="E491:E504" si="254">B491*E377/B377*E165/B165</f>
        <v>0.06</v>
      </c>
      <c r="F491" s="13"/>
      <c r="G491" s="29"/>
      <c r="H491" s="13"/>
      <c r="I491" s="13"/>
      <c r="J491" s="13"/>
      <c r="K491" s="13"/>
      <c r="L491" s="13"/>
      <c r="M491" s="41"/>
      <c r="N491" s="13"/>
      <c r="O491" s="12"/>
      <c r="P491" s="13"/>
      <c r="Q491" s="12"/>
      <c r="R491" s="13"/>
      <c r="S491" s="13"/>
      <c r="T491" s="13"/>
      <c r="U491" s="13"/>
      <c r="V491" s="13"/>
      <c r="W491" s="15">
        <f t="shared" ref="W491:W493" si="255">AVERAGE(C491:V491)</f>
        <v>0.06</v>
      </c>
    </row>
    <row r="492" spans="1:23" hidden="1" outlineLevel="2">
      <c r="A492" s="2" t="s">
        <v>4</v>
      </c>
      <c r="B492" s="18">
        <v>0.55000000000000004</v>
      </c>
      <c r="C492" s="12"/>
      <c r="D492" s="12"/>
      <c r="E492" s="12">
        <f t="shared" si="254"/>
        <v>0.28737499999999999</v>
      </c>
      <c r="F492" s="13"/>
      <c r="G492" s="29"/>
      <c r="H492" s="13"/>
      <c r="I492" s="13"/>
      <c r="J492" s="13"/>
      <c r="K492" s="13"/>
      <c r="L492" s="13"/>
      <c r="M492" s="41"/>
      <c r="N492" s="13"/>
      <c r="O492" s="12"/>
      <c r="P492" s="13"/>
      <c r="Q492" s="12"/>
      <c r="R492" s="13"/>
      <c r="S492" s="13"/>
      <c r="T492" s="13"/>
      <c r="U492" s="13"/>
      <c r="V492" s="13"/>
      <c r="W492" s="15">
        <f t="shared" si="255"/>
        <v>0.28737499999999999</v>
      </c>
    </row>
    <row r="493" spans="1:23" hidden="1" outlineLevel="2">
      <c r="A493" s="2" t="s">
        <v>5</v>
      </c>
      <c r="B493" s="18">
        <v>0.05</v>
      </c>
      <c r="C493" s="12"/>
      <c r="D493" s="12"/>
      <c r="E493" s="12">
        <f t="shared" si="254"/>
        <v>5.000000000000001E-2</v>
      </c>
      <c r="F493" s="13"/>
      <c r="G493" s="29"/>
      <c r="H493" s="13"/>
      <c r="I493" s="13"/>
      <c r="J493" s="13"/>
      <c r="K493" s="13"/>
      <c r="L493" s="13"/>
      <c r="M493" s="41"/>
      <c r="N493" s="13"/>
      <c r="O493" s="12"/>
      <c r="P493" s="13"/>
      <c r="Q493" s="12"/>
      <c r="R493" s="13"/>
      <c r="S493" s="13"/>
      <c r="T493" s="13"/>
      <c r="U493" s="13"/>
      <c r="V493" s="13"/>
      <c r="W493" s="15">
        <f t="shared" si="255"/>
        <v>5.000000000000001E-2</v>
      </c>
    </row>
    <row r="494" spans="1:23" s="5" customFormat="1" hidden="1" outlineLevel="1" collapsed="1">
      <c r="A494" s="3" t="s">
        <v>6</v>
      </c>
      <c r="B494" s="16">
        <f>SUM(B490:B493)</f>
        <v>1</v>
      </c>
      <c r="C494" s="16">
        <f t="shared" ref="C494:W494" si="256">SUM(C490:C493)</f>
        <v>0</v>
      </c>
      <c r="D494" s="16">
        <f t="shared" si="256"/>
        <v>0</v>
      </c>
      <c r="E494" s="16">
        <f t="shared" si="256"/>
        <v>0.64737500000000003</v>
      </c>
      <c r="F494" s="16">
        <f t="shared" si="256"/>
        <v>0</v>
      </c>
      <c r="G494" s="16">
        <f t="shared" si="256"/>
        <v>0</v>
      </c>
      <c r="H494" s="16">
        <f t="shared" si="256"/>
        <v>0</v>
      </c>
      <c r="I494" s="16">
        <f t="shared" si="256"/>
        <v>0</v>
      </c>
      <c r="J494" s="16">
        <f t="shared" si="256"/>
        <v>0</v>
      </c>
      <c r="K494" s="16">
        <f t="shared" si="256"/>
        <v>0</v>
      </c>
      <c r="L494" s="16">
        <f t="shared" si="256"/>
        <v>0</v>
      </c>
      <c r="M494" s="42">
        <f t="shared" si="256"/>
        <v>0</v>
      </c>
      <c r="N494" s="16">
        <f t="shared" si="256"/>
        <v>0</v>
      </c>
      <c r="O494" s="16">
        <f t="shared" si="256"/>
        <v>0</v>
      </c>
      <c r="P494" s="16">
        <f t="shared" si="256"/>
        <v>0</v>
      </c>
      <c r="Q494" s="16">
        <f t="shared" si="256"/>
        <v>0</v>
      </c>
      <c r="R494" s="16">
        <f t="shared" si="256"/>
        <v>0</v>
      </c>
      <c r="S494" s="16">
        <f t="shared" si="256"/>
        <v>0</v>
      </c>
      <c r="T494" s="16">
        <f t="shared" si="256"/>
        <v>0</v>
      </c>
      <c r="U494" s="16">
        <f t="shared" si="256"/>
        <v>0</v>
      </c>
      <c r="V494" s="16">
        <f t="shared" si="256"/>
        <v>0</v>
      </c>
      <c r="W494" s="16">
        <f t="shared" si="256"/>
        <v>0.64737500000000003</v>
      </c>
    </row>
    <row r="495" spans="1:23" hidden="1" outlineLevel="2">
      <c r="A495" s="2" t="s">
        <v>7</v>
      </c>
      <c r="B495" s="18">
        <v>0.09</v>
      </c>
      <c r="C495" s="12"/>
      <c r="D495" s="12"/>
      <c r="E495" s="12">
        <f t="shared" si="254"/>
        <v>2.4862499999999989E-3</v>
      </c>
      <c r="F495" s="13"/>
      <c r="G495" s="29"/>
      <c r="H495" s="13"/>
      <c r="I495" s="13"/>
      <c r="J495" s="13"/>
      <c r="K495" s="13"/>
      <c r="L495" s="13"/>
      <c r="M495" s="41"/>
      <c r="N495" s="13"/>
      <c r="O495" s="12"/>
      <c r="P495" s="13"/>
      <c r="Q495" s="12"/>
      <c r="R495" s="13"/>
      <c r="S495" s="13"/>
      <c r="T495" s="13"/>
      <c r="U495" s="13"/>
      <c r="V495" s="13"/>
      <c r="W495" s="15">
        <f t="shared" ref="W495:W504" si="257">AVERAGE(C495:V495)</f>
        <v>2.4862499999999989E-3</v>
      </c>
    </row>
    <row r="496" spans="1:23" hidden="1" outlineLevel="2">
      <c r="A496" s="2" t="s">
        <v>8</v>
      </c>
      <c r="B496" s="18">
        <v>0.04</v>
      </c>
      <c r="C496" s="12"/>
      <c r="D496" s="12"/>
      <c r="E496" s="12">
        <f t="shared" si="254"/>
        <v>1.4399999999999997E-3</v>
      </c>
      <c r="F496" s="13"/>
      <c r="G496" s="29"/>
      <c r="H496" s="13"/>
      <c r="I496" s="13"/>
      <c r="J496" s="13"/>
      <c r="K496" s="13"/>
      <c r="L496" s="13"/>
      <c r="M496" s="41"/>
      <c r="N496" s="13"/>
      <c r="O496" s="12"/>
      <c r="P496" s="13"/>
      <c r="Q496" s="12"/>
      <c r="R496" s="13"/>
      <c r="S496" s="13"/>
      <c r="T496" s="13"/>
      <c r="U496" s="13"/>
      <c r="V496" s="13"/>
      <c r="W496" s="15">
        <f t="shared" si="257"/>
        <v>1.4399999999999997E-3</v>
      </c>
    </row>
    <row r="497" spans="1:23" hidden="1" outlineLevel="2">
      <c r="A497" s="2" t="s">
        <v>9</v>
      </c>
      <c r="B497" s="18">
        <v>0.1</v>
      </c>
      <c r="C497" s="12"/>
      <c r="D497" s="12"/>
      <c r="E497" s="12">
        <f t="shared" si="254"/>
        <v>1.0625000000000012E-3</v>
      </c>
      <c r="F497" s="13"/>
      <c r="G497" s="29"/>
      <c r="H497" s="13"/>
      <c r="I497" s="13"/>
      <c r="J497" s="13"/>
      <c r="K497" s="13"/>
      <c r="L497" s="13"/>
      <c r="M497" s="41"/>
      <c r="N497" s="13"/>
      <c r="O497" s="12"/>
      <c r="P497" s="13"/>
      <c r="Q497" s="12"/>
      <c r="R497" s="13"/>
      <c r="S497" s="13"/>
      <c r="T497" s="13"/>
      <c r="U497" s="13"/>
      <c r="V497" s="13"/>
      <c r="W497" s="15">
        <f t="shared" si="257"/>
        <v>1.0625000000000012E-3</v>
      </c>
    </row>
    <row r="498" spans="1:23" hidden="1" outlineLevel="2">
      <c r="A498" s="2" t="s">
        <v>10</v>
      </c>
      <c r="B498" s="18">
        <v>0.28999999999999998</v>
      </c>
      <c r="C498" s="12"/>
      <c r="D498" s="12"/>
      <c r="E498" s="12">
        <f t="shared" si="254"/>
        <v>1.1542072500000002E-2</v>
      </c>
      <c r="F498" s="13"/>
      <c r="G498" s="29"/>
      <c r="H498" s="13"/>
      <c r="I498" s="13"/>
      <c r="J498" s="13"/>
      <c r="K498" s="13"/>
      <c r="L498" s="13"/>
      <c r="M498" s="41"/>
      <c r="N498" s="13"/>
      <c r="O498" s="12"/>
      <c r="P498" s="13"/>
      <c r="Q498" s="12"/>
      <c r="R498" s="13"/>
      <c r="S498" s="13"/>
      <c r="T498" s="13"/>
      <c r="U498" s="13"/>
      <c r="V498" s="13"/>
      <c r="W498" s="15">
        <f t="shared" si="257"/>
        <v>1.1542072500000002E-2</v>
      </c>
    </row>
    <row r="499" spans="1:23" hidden="1" outlineLevel="2">
      <c r="A499" s="2" t="s">
        <v>11</v>
      </c>
      <c r="B499" s="18">
        <v>0.09</v>
      </c>
      <c r="C499" s="12"/>
      <c r="D499" s="12"/>
      <c r="E499" s="12">
        <f t="shared" si="254"/>
        <v>1.5187499999999999E-3</v>
      </c>
      <c r="F499" s="13"/>
      <c r="G499" s="29"/>
      <c r="H499" s="13"/>
      <c r="I499" s="13"/>
      <c r="J499" s="13"/>
      <c r="K499" s="13"/>
      <c r="L499" s="13"/>
      <c r="M499" s="41"/>
      <c r="N499" s="13"/>
      <c r="O499" s="12"/>
      <c r="P499" s="13"/>
      <c r="Q499" s="12"/>
      <c r="R499" s="13"/>
      <c r="S499" s="13"/>
      <c r="T499" s="13"/>
      <c r="U499" s="13"/>
      <c r="V499" s="13"/>
      <c r="W499" s="15">
        <f t="shared" si="257"/>
        <v>1.5187499999999999E-3</v>
      </c>
    </row>
    <row r="500" spans="1:23" hidden="1" outlineLevel="2">
      <c r="A500" s="2" t="s">
        <v>12</v>
      </c>
      <c r="B500" s="18">
        <v>0.12</v>
      </c>
      <c r="C500" s="12"/>
      <c r="D500" s="12"/>
      <c r="E500" s="12">
        <f t="shared" si="254"/>
        <v>1.125000000000001E-3</v>
      </c>
      <c r="F500" s="13"/>
      <c r="G500" s="29"/>
      <c r="H500" s="13"/>
      <c r="I500" s="13"/>
      <c r="J500" s="13"/>
      <c r="K500" s="13"/>
      <c r="L500" s="13"/>
      <c r="M500" s="41"/>
      <c r="N500" s="13"/>
      <c r="O500" s="12"/>
      <c r="P500" s="13"/>
      <c r="Q500" s="12"/>
      <c r="R500" s="13"/>
      <c r="S500" s="13"/>
      <c r="T500" s="13"/>
      <c r="U500" s="13"/>
      <c r="V500" s="13"/>
      <c r="W500" s="15">
        <f t="shared" si="257"/>
        <v>1.125000000000001E-3</v>
      </c>
    </row>
    <row r="501" spans="1:23" hidden="1" outlineLevel="2">
      <c r="A501" s="2" t="s">
        <v>13</v>
      </c>
      <c r="B501" s="18">
        <v>0.04</v>
      </c>
      <c r="C501" s="12"/>
      <c r="D501" s="12"/>
      <c r="E501" s="12">
        <f t="shared" si="254"/>
        <v>3.7999999999999999E-2</v>
      </c>
      <c r="F501" s="13"/>
      <c r="G501" s="29"/>
      <c r="H501" s="13"/>
      <c r="I501" s="13"/>
      <c r="J501" s="13"/>
      <c r="K501" s="13"/>
      <c r="L501" s="13"/>
      <c r="M501" s="41"/>
      <c r="N501" s="13"/>
      <c r="O501" s="12"/>
      <c r="P501" s="13"/>
      <c r="Q501" s="12"/>
      <c r="R501" s="13"/>
      <c r="S501" s="13"/>
      <c r="T501" s="13"/>
      <c r="U501" s="13"/>
      <c r="V501" s="13"/>
      <c r="W501" s="15">
        <f t="shared" si="257"/>
        <v>3.7999999999999999E-2</v>
      </c>
    </row>
    <row r="502" spans="1:23" hidden="1" outlineLevel="2">
      <c r="A502" s="2" t="s">
        <v>14</v>
      </c>
      <c r="B502" s="18">
        <v>0.09</v>
      </c>
      <c r="C502" s="12"/>
      <c r="D502" s="12"/>
      <c r="E502" s="12">
        <f t="shared" si="254"/>
        <v>2.2499999999999999E-2</v>
      </c>
      <c r="F502" s="13"/>
      <c r="G502" s="29"/>
      <c r="H502" s="13"/>
      <c r="I502" s="13"/>
      <c r="J502" s="13"/>
      <c r="K502" s="13"/>
      <c r="L502" s="13"/>
      <c r="M502" s="41"/>
      <c r="N502" s="13"/>
      <c r="O502" s="12"/>
      <c r="P502" s="13"/>
      <c r="Q502" s="12"/>
      <c r="R502" s="13"/>
      <c r="S502" s="13"/>
      <c r="T502" s="13"/>
      <c r="U502" s="13"/>
      <c r="V502" s="13"/>
      <c r="W502" s="15">
        <f t="shared" si="257"/>
        <v>2.2499999999999999E-2</v>
      </c>
    </row>
    <row r="503" spans="1:23" hidden="1" outlineLevel="2">
      <c r="A503" s="2" t="s">
        <v>15</v>
      </c>
      <c r="B503" s="18">
        <v>0.05</v>
      </c>
      <c r="C503" s="12"/>
      <c r="D503" s="12"/>
      <c r="E503" s="12">
        <f t="shared" si="254"/>
        <v>1.1875000000000002E-2</v>
      </c>
      <c r="F503" s="13"/>
      <c r="G503" s="29"/>
      <c r="H503" s="13"/>
      <c r="I503" s="13"/>
      <c r="J503" s="13"/>
      <c r="K503" s="13"/>
      <c r="L503" s="13"/>
      <c r="M503" s="41"/>
      <c r="N503" s="13"/>
      <c r="O503" s="12"/>
      <c r="P503" s="13"/>
      <c r="Q503" s="12"/>
      <c r="R503" s="13"/>
      <c r="S503" s="13"/>
      <c r="T503" s="13"/>
      <c r="U503" s="13"/>
      <c r="V503" s="13"/>
      <c r="W503" s="15">
        <f t="shared" si="257"/>
        <v>1.1875000000000002E-2</v>
      </c>
    </row>
    <row r="504" spans="1:23" hidden="1" outlineLevel="2">
      <c r="A504" s="2" t="s">
        <v>16</v>
      </c>
      <c r="B504" s="18">
        <v>0.09</v>
      </c>
      <c r="C504" s="12"/>
      <c r="D504" s="12"/>
      <c r="E504" s="12">
        <f t="shared" si="254"/>
        <v>0</v>
      </c>
      <c r="F504" s="13"/>
      <c r="G504" s="29"/>
      <c r="H504" s="13"/>
      <c r="I504" s="13"/>
      <c r="J504" s="13"/>
      <c r="K504" s="13"/>
      <c r="L504" s="13"/>
      <c r="M504" s="41"/>
      <c r="N504" s="13"/>
      <c r="O504" s="12"/>
      <c r="P504" s="13"/>
      <c r="Q504" s="12"/>
      <c r="R504" s="13"/>
      <c r="S504" s="13"/>
      <c r="T504" s="13"/>
      <c r="U504" s="13"/>
      <c r="V504" s="13"/>
      <c r="W504" s="15">
        <f t="shared" si="257"/>
        <v>0</v>
      </c>
    </row>
    <row r="505" spans="1:23" s="5" customFormat="1" hidden="1" outlineLevel="1" collapsed="1">
      <c r="A505" s="3" t="s">
        <v>17</v>
      </c>
      <c r="B505" s="16">
        <f>SUM(B495:B504)</f>
        <v>1</v>
      </c>
      <c r="C505" s="16">
        <f t="shared" ref="C505:W505" si="258">SUM(C495:C504)</f>
        <v>0</v>
      </c>
      <c r="D505" s="16">
        <f t="shared" si="258"/>
        <v>0</v>
      </c>
      <c r="E505" s="16">
        <f t="shared" si="258"/>
        <v>9.1549572499999995E-2</v>
      </c>
      <c r="F505" s="16">
        <f t="shared" si="258"/>
        <v>0</v>
      </c>
      <c r="G505" s="16">
        <f t="shared" si="258"/>
        <v>0</v>
      </c>
      <c r="H505" s="16">
        <f t="shared" si="258"/>
        <v>0</v>
      </c>
      <c r="I505" s="16">
        <f t="shared" si="258"/>
        <v>0</v>
      </c>
      <c r="J505" s="16">
        <f t="shared" si="258"/>
        <v>0</v>
      </c>
      <c r="K505" s="16">
        <f t="shared" si="258"/>
        <v>0</v>
      </c>
      <c r="L505" s="16">
        <f t="shared" si="258"/>
        <v>0</v>
      </c>
      <c r="M505" s="42">
        <f t="shared" si="258"/>
        <v>0</v>
      </c>
      <c r="N505" s="16">
        <f t="shared" si="258"/>
        <v>0</v>
      </c>
      <c r="O505" s="16">
        <f t="shared" si="258"/>
        <v>0</v>
      </c>
      <c r="P505" s="16">
        <f t="shared" si="258"/>
        <v>0</v>
      </c>
      <c r="Q505" s="16">
        <f t="shared" si="258"/>
        <v>0</v>
      </c>
      <c r="R505" s="16">
        <f t="shared" si="258"/>
        <v>0</v>
      </c>
      <c r="S505" s="16">
        <f t="shared" si="258"/>
        <v>0</v>
      </c>
      <c r="T505" s="16">
        <f t="shared" si="258"/>
        <v>0</v>
      </c>
      <c r="U505" s="16">
        <f t="shared" si="258"/>
        <v>0</v>
      </c>
      <c r="V505" s="16">
        <f t="shared" si="258"/>
        <v>0</v>
      </c>
      <c r="W505" s="16">
        <f t="shared" si="258"/>
        <v>9.1549572499999995E-2</v>
      </c>
    </row>
    <row r="506" spans="1:23" collapsed="1">
      <c r="A506" s="3" t="s">
        <v>18</v>
      </c>
      <c r="B506" s="16">
        <f t="shared" ref="B506:W506" si="259">0.4*B494+0.6*B505</f>
        <v>1</v>
      </c>
      <c r="C506" s="16">
        <f t="shared" si="259"/>
        <v>0</v>
      </c>
      <c r="D506" s="16">
        <f t="shared" si="259"/>
        <v>0</v>
      </c>
      <c r="E506" s="16">
        <f t="shared" si="259"/>
        <v>0.31387974350000003</v>
      </c>
      <c r="F506" s="16">
        <f t="shared" si="259"/>
        <v>0</v>
      </c>
      <c r="G506" s="16">
        <f t="shared" si="259"/>
        <v>0</v>
      </c>
      <c r="H506" s="16">
        <f t="shared" si="259"/>
        <v>0</v>
      </c>
      <c r="I506" s="16">
        <f t="shared" si="259"/>
        <v>0</v>
      </c>
      <c r="J506" s="16">
        <f t="shared" si="259"/>
        <v>0</v>
      </c>
      <c r="K506" s="16">
        <f t="shared" si="259"/>
        <v>0</v>
      </c>
      <c r="L506" s="16">
        <f t="shared" si="259"/>
        <v>0</v>
      </c>
      <c r="M506" s="42">
        <f t="shared" si="259"/>
        <v>0</v>
      </c>
      <c r="N506" s="16">
        <f t="shared" si="259"/>
        <v>0</v>
      </c>
      <c r="O506" s="16">
        <f t="shared" si="259"/>
        <v>0</v>
      </c>
      <c r="P506" s="16">
        <f t="shared" si="259"/>
        <v>0</v>
      </c>
      <c r="Q506" s="16">
        <f t="shared" si="259"/>
        <v>0</v>
      </c>
      <c r="R506" s="16">
        <f t="shared" si="259"/>
        <v>0</v>
      </c>
      <c r="S506" s="16">
        <f t="shared" si="259"/>
        <v>0</v>
      </c>
      <c r="T506" s="16">
        <f t="shared" si="259"/>
        <v>0</v>
      </c>
      <c r="U506" s="16">
        <f t="shared" si="259"/>
        <v>0</v>
      </c>
      <c r="V506" s="16">
        <f t="shared" si="259"/>
        <v>0</v>
      </c>
      <c r="W506" s="16">
        <f t="shared" si="259"/>
        <v>0.31387974350000003</v>
      </c>
    </row>
    <row r="507" spans="1:23">
      <c r="F507" s="17"/>
      <c r="M507" s="43"/>
      <c r="W507" s="17"/>
    </row>
    <row r="508" spans="1:23">
      <c r="A508" s="28" t="s">
        <v>71</v>
      </c>
      <c r="B508" s="7"/>
      <c r="C508" s="7"/>
      <c r="D508" s="7"/>
      <c r="E508" s="7"/>
      <c r="F508" s="14"/>
      <c r="G508" s="7"/>
      <c r="H508" s="7"/>
      <c r="I508" s="7"/>
      <c r="J508" s="7"/>
      <c r="K508" s="7"/>
      <c r="L508" s="7"/>
      <c r="M508" s="39"/>
      <c r="N508" s="7"/>
      <c r="O508" s="7"/>
      <c r="P508" s="7"/>
      <c r="Q508" s="7"/>
      <c r="R508" s="7"/>
      <c r="S508" s="7"/>
      <c r="T508" s="7"/>
      <c r="U508" s="7"/>
      <c r="V508" s="7"/>
      <c r="W508" s="14"/>
    </row>
    <row r="509" spans="1:23" hidden="1" outlineLevel="2">
      <c r="A509" s="2" t="s">
        <v>2</v>
      </c>
      <c r="B509" s="18">
        <v>0.25</v>
      </c>
      <c r="C509" s="12">
        <f>C4*C243/B509</f>
        <v>0.25</v>
      </c>
      <c r="D509" s="12">
        <f t="shared" ref="D509:E512" si="260">$B509*D4/$B4*D243/$B243</f>
        <v>0.25</v>
      </c>
      <c r="E509" s="12">
        <f t="shared" si="260"/>
        <v>0.25</v>
      </c>
      <c r="F509" s="13">
        <f>F243*F4/B4</f>
        <v>0.25</v>
      </c>
      <c r="G509" s="13">
        <f>G243*G4/B4</f>
        <v>0.2</v>
      </c>
      <c r="H509" s="13">
        <v>0.25</v>
      </c>
      <c r="I509" s="13"/>
      <c r="J509" s="13">
        <v>0.2</v>
      </c>
      <c r="K509" s="13"/>
      <c r="L509" s="13"/>
      <c r="M509" s="41">
        <f>$B509*M4/$B4*M243/$B243</f>
        <v>0.25</v>
      </c>
      <c r="N509" s="13">
        <v>0.2</v>
      </c>
      <c r="O509" s="29">
        <v>0.25</v>
      </c>
      <c r="P509" s="13"/>
      <c r="Q509" s="12">
        <f>$B509*Q4/$B4*Q243/$B243</f>
        <v>0.25</v>
      </c>
      <c r="R509" s="13">
        <v>0.25</v>
      </c>
      <c r="S509" s="13"/>
      <c r="T509" s="13"/>
      <c r="U509" s="13"/>
      <c r="V509" s="13"/>
      <c r="W509" s="15">
        <f>AVERAGE(C509:V509)</f>
        <v>0.23750000000000002</v>
      </c>
    </row>
    <row r="510" spans="1:23" hidden="1" outlineLevel="2">
      <c r="A510" s="2" t="s">
        <v>3</v>
      </c>
      <c r="B510" s="18">
        <v>0.15</v>
      </c>
      <c r="C510" s="12">
        <f>C5*C244/B510</f>
        <v>7.4999999999999997E-2</v>
      </c>
      <c r="D510" s="12">
        <f t="shared" si="260"/>
        <v>7.4999999999999997E-2</v>
      </c>
      <c r="E510" s="12">
        <f t="shared" si="260"/>
        <v>0.09</v>
      </c>
      <c r="F510" s="13">
        <f>F244*F5/B5</f>
        <v>7.4999999999999997E-2</v>
      </c>
      <c r="G510" s="13">
        <f>G244*G5/B5</f>
        <v>7.4999999999999997E-2</v>
      </c>
      <c r="H510" s="13">
        <v>7.4999999999999997E-2</v>
      </c>
      <c r="I510" s="13"/>
      <c r="J510" s="13">
        <v>7.4999999999999997E-2</v>
      </c>
      <c r="K510" s="13"/>
      <c r="L510" s="13"/>
      <c r="M510" s="41">
        <f>$B510*M5/$B5*M244/$B244</f>
        <v>7.4999999999999997E-2</v>
      </c>
      <c r="N510" s="13">
        <v>0.05</v>
      </c>
      <c r="O510" s="29">
        <v>7.4999999999999997E-2</v>
      </c>
      <c r="P510" s="13"/>
      <c r="Q510" s="12">
        <f>$B510*Q5/$B5*Q244/$B244</f>
        <v>7.4999999999999997E-2</v>
      </c>
      <c r="R510" s="13">
        <v>7.4999999999999997E-2</v>
      </c>
      <c r="S510" s="13"/>
      <c r="T510" s="13"/>
      <c r="U510" s="13"/>
      <c r="V510" s="13"/>
      <c r="W510" s="15">
        <f t="shared" ref="W510:W512" si="261">AVERAGE(C510:V510)</f>
        <v>7.4166666666666659E-2</v>
      </c>
    </row>
    <row r="511" spans="1:23" hidden="1" outlineLevel="2">
      <c r="A511" s="2" t="s">
        <v>4</v>
      </c>
      <c r="B511" s="18">
        <v>0.55000000000000004</v>
      </c>
      <c r="C511" s="12">
        <f>C6*C245/B511</f>
        <v>0.35749999999999998</v>
      </c>
      <c r="D511" s="12">
        <f t="shared" si="260"/>
        <v>0.27500000000000002</v>
      </c>
      <c r="E511" s="12">
        <f t="shared" si="260"/>
        <v>0.38500000000000001</v>
      </c>
      <c r="F511" s="13">
        <f>F245*F6/B6</f>
        <v>0.22</v>
      </c>
      <c r="G511" s="13">
        <f>G245*G6/B6</f>
        <v>0.27500000000000002</v>
      </c>
      <c r="H511" s="13">
        <v>0.35</v>
      </c>
      <c r="I511" s="13"/>
      <c r="J511" s="13">
        <v>0.27500000000000002</v>
      </c>
      <c r="K511" s="13"/>
      <c r="L511" s="13"/>
      <c r="M511" s="41">
        <f>$B511*M6/$B6*M245/$B245</f>
        <v>0.27500000000000002</v>
      </c>
      <c r="N511" s="13">
        <v>0.25</v>
      </c>
      <c r="O511" s="29">
        <v>0.27500000000000002</v>
      </c>
      <c r="P511" s="13"/>
      <c r="Q511" s="12">
        <f>$B511*Q6/$B6*Q245/$B245</f>
        <v>0.33</v>
      </c>
      <c r="R511" s="13">
        <v>0.41250000000000003</v>
      </c>
      <c r="S511" s="13"/>
      <c r="T511" s="13"/>
      <c r="U511" s="13"/>
      <c r="V511" s="13"/>
      <c r="W511" s="15">
        <f t="shared" si="261"/>
        <v>0.3066666666666667</v>
      </c>
    </row>
    <row r="512" spans="1:23" hidden="1" outlineLevel="2">
      <c r="A512" s="2" t="s">
        <v>5</v>
      </c>
      <c r="B512" s="18">
        <v>0.05</v>
      </c>
      <c r="C512" s="12">
        <f>C7*C246/B512</f>
        <v>5.000000000000001E-2</v>
      </c>
      <c r="D512" s="12">
        <f t="shared" si="260"/>
        <v>5.0000000000000017E-2</v>
      </c>
      <c r="E512" s="12">
        <f t="shared" si="260"/>
        <v>5.0000000000000017E-2</v>
      </c>
      <c r="F512" s="13">
        <f>F246*F7/B7</f>
        <v>5.000000000000001E-2</v>
      </c>
      <c r="G512" s="13">
        <f>G246*G7/B7</f>
        <v>5.000000000000001E-2</v>
      </c>
      <c r="H512" s="13">
        <v>0.05</v>
      </c>
      <c r="I512" s="13"/>
      <c r="J512" s="13">
        <v>0.05</v>
      </c>
      <c r="K512" s="13"/>
      <c r="L512" s="13"/>
      <c r="M512" s="41">
        <f>$B512*M7/$B7*M246/$B246</f>
        <v>5.0000000000000017E-2</v>
      </c>
      <c r="N512" s="13">
        <v>0.05</v>
      </c>
      <c r="O512" s="12">
        <v>0.05</v>
      </c>
      <c r="P512" s="13"/>
      <c r="Q512" s="12">
        <f>$B512*Q7/$B7*Q246/$B246</f>
        <v>4.0000000000000008E-2</v>
      </c>
      <c r="R512" s="13">
        <v>5.000000000000001E-2</v>
      </c>
      <c r="S512" s="13"/>
      <c r="T512" s="13"/>
      <c r="U512" s="13"/>
      <c r="V512" s="13"/>
      <c r="W512" s="15">
        <f t="shared" si="261"/>
        <v>4.9166666666666671E-2</v>
      </c>
    </row>
    <row r="513" spans="1:23" s="5" customFormat="1" hidden="1" outlineLevel="1" collapsed="1">
      <c r="A513" s="3" t="s">
        <v>6</v>
      </c>
      <c r="B513" s="16">
        <f>SUM(B509:B512)</f>
        <v>1</v>
      </c>
      <c r="C513" s="16">
        <f t="shared" ref="C513:R513" si="262">SUM(C509:C512)</f>
        <v>0.73250000000000004</v>
      </c>
      <c r="D513" s="16">
        <f t="shared" si="262"/>
        <v>0.65000000000000013</v>
      </c>
      <c r="E513" s="16">
        <f t="shared" si="262"/>
        <v>0.77500000000000002</v>
      </c>
      <c r="F513" s="16">
        <f t="shared" si="262"/>
        <v>0.59500000000000008</v>
      </c>
      <c r="G513" s="16">
        <f t="shared" si="262"/>
        <v>0.60000000000000009</v>
      </c>
      <c r="H513" s="16">
        <f t="shared" si="262"/>
        <v>0.72500000000000009</v>
      </c>
      <c r="I513" s="16">
        <f t="shared" si="262"/>
        <v>0</v>
      </c>
      <c r="J513" s="16">
        <f t="shared" si="262"/>
        <v>0.60000000000000009</v>
      </c>
      <c r="K513" s="16">
        <f t="shared" si="262"/>
        <v>0</v>
      </c>
      <c r="L513" s="16">
        <f t="shared" si="262"/>
        <v>0</v>
      </c>
      <c r="M513" s="42">
        <f t="shared" si="262"/>
        <v>0.65000000000000013</v>
      </c>
      <c r="N513" s="16">
        <f t="shared" ref="N513" si="263">SUM(N509:N512)</f>
        <v>0.55000000000000004</v>
      </c>
      <c r="O513" s="16">
        <f t="shared" si="262"/>
        <v>0.65000000000000013</v>
      </c>
      <c r="P513" s="16">
        <f t="shared" si="262"/>
        <v>0</v>
      </c>
      <c r="Q513" s="16">
        <f t="shared" si="262"/>
        <v>0.69500000000000006</v>
      </c>
      <c r="R513" s="16">
        <f t="shared" si="262"/>
        <v>0.78750000000000009</v>
      </c>
      <c r="S513" s="16">
        <f t="shared" ref="S513:W513" si="264">SUM(S509:S512)</f>
        <v>0</v>
      </c>
      <c r="T513" s="16">
        <f t="shared" si="264"/>
        <v>0</v>
      </c>
      <c r="U513" s="16">
        <f t="shared" si="264"/>
        <v>0</v>
      </c>
      <c r="V513" s="16">
        <f t="shared" si="264"/>
        <v>0</v>
      </c>
      <c r="W513" s="16">
        <f t="shared" si="264"/>
        <v>0.66750000000000009</v>
      </c>
    </row>
    <row r="514" spans="1:23" hidden="1" outlineLevel="2">
      <c r="A514" s="2" t="s">
        <v>7</v>
      </c>
      <c r="B514" s="18">
        <v>0.09</v>
      </c>
      <c r="C514" s="12">
        <f t="shared" ref="C514:C523" si="265">C9*C248/B514</f>
        <v>1.0799999999999999E-2</v>
      </c>
      <c r="D514" s="12">
        <f t="shared" ref="D514:E523" si="266">$B514*D9/$B9*D248/$B248</f>
        <v>1.0259999999999997E-2</v>
      </c>
      <c r="E514" s="12">
        <f t="shared" si="266"/>
        <v>1.2375000000000001E-2</v>
      </c>
      <c r="F514" s="13">
        <f t="shared" ref="F514:F523" si="267">F248*F9/B9</f>
        <v>8.9999999999999993E-3</v>
      </c>
      <c r="G514" s="13">
        <f t="shared" ref="G514:G523" si="268">G248*G9/B9</f>
        <v>1.26E-2</v>
      </c>
      <c r="H514" s="13">
        <v>1.0999999999999999E-2</v>
      </c>
      <c r="I514" s="13"/>
      <c r="J514" s="13">
        <v>8.9999999999999993E-3</v>
      </c>
      <c r="K514" s="13"/>
      <c r="L514" s="13"/>
      <c r="M514" s="41">
        <f t="shared" ref="M514:M523" si="269">$B514*M9/$B9*M248/$B248</f>
        <v>8.9999999999999993E-3</v>
      </c>
      <c r="N514" s="13">
        <v>1.0999999999999999E-2</v>
      </c>
      <c r="O514" s="12">
        <v>0.01</v>
      </c>
      <c r="P514" s="13"/>
      <c r="Q514" s="12">
        <f t="shared" ref="Q514:Q523" si="270">$B514*Q9/$B9*Q248/$B248</f>
        <v>8.9999999999999993E-3</v>
      </c>
      <c r="R514" s="13">
        <v>2.7E-2</v>
      </c>
      <c r="S514" s="13"/>
      <c r="T514" s="13"/>
      <c r="U514" s="13"/>
      <c r="V514" s="13"/>
      <c r="W514" s="15">
        <f t="shared" ref="W514:W523" si="271">AVERAGE(C514:V514)</f>
        <v>1.1752916666666663E-2</v>
      </c>
    </row>
    <row r="515" spans="1:23" hidden="1" outlineLevel="2">
      <c r="A515" s="2" t="s">
        <v>8</v>
      </c>
      <c r="B515" s="18">
        <v>0.04</v>
      </c>
      <c r="C515" s="12">
        <f t="shared" si="265"/>
        <v>4.0000000000000001E-3</v>
      </c>
      <c r="D515" s="12">
        <f t="shared" si="266"/>
        <v>3.0000000000000005E-3</v>
      </c>
      <c r="E515" s="12">
        <f t="shared" si="266"/>
        <v>1.1039999999999999E-2</v>
      </c>
      <c r="F515" s="13">
        <f t="shared" si="267"/>
        <v>4.0000000000000001E-3</v>
      </c>
      <c r="G515" s="13">
        <f t="shared" si="268"/>
        <v>4.0000000000000001E-3</v>
      </c>
      <c r="H515" s="13">
        <v>5.0000000000000001E-3</v>
      </c>
      <c r="I515" s="13"/>
      <c r="J515" s="13">
        <v>4.0000000000000001E-3</v>
      </c>
      <c r="K515" s="13"/>
      <c r="L515" s="13"/>
      <c r="M515" s="41">
        <f t="shared" si="269"/>
        <v>4.0000000000000001E-3</v>
      </c>
      <c r="N515" s="13">
        <v>4.0000000000000001E-3</v>
      </c>
      <c r="O515" s="12">
        <v>4.7999999999999996E-3</v>
      </c>
      <c r="P515" s="13"/>
      <c r="Q515" s="12">
        <f t="shared" si="270"/>
        <v>9.1500000000000001E-3</v>
      </c>
      <c r="R515" s="13">
        <v>1.84E-2</v>
      </c>
      <c r="S515" s="13"/>
      <c r="T515" s="13"/>
      <c r="U515" s="13"/>
      <c r="V515" s="13"/>
      <c r="W515" s="15">
        <f t="shared" si="271"/>
        <v>6.2825000000000008E-3</v>
      </c>
    </row>
    <row r="516" spans="1:23" hidden="1" outlineLevel="2">
      <c r="A516" s="2" t="s">
        <v>9</v>
      </c>
      <c r="B516" s="18">
        <v>0.1</v>
      </c>
      <c r="C516" s="12">
        <f t="shared" si="265"/>
        <v>0.01</v>
      </c>
      <c r="D516" s="12">
        <f t="shared" si="266"/>
        <v>9.4999999999999998E-3</v>
      </c>
      <c r="E516" s="12">
        <f t="shared" si="266"/>
        <v>9.9999999999999967E-3</v>
      </c>
      <c r="F516" s="13">
        <f t="shared" si="267"/>
        <v>0.01</v>
      </c>
      <c r="G516" s="13">
        <f t="shared" si="268"/>
        <v>0.01</v>
      </c>
      <c r="H516" s="13">
        <v>0.01</v>
      </c>
      <c r="I516" s="13"/>
      <c r="J516" s="13">
        <v>0.01</v>
      </c>
      <c r="K516" s="13"/>
      <c r="L516" s="13"/>
      <c r="M516" s="41">
        <f t="shared" si="269"/>
        <v>1.0000000000000002E-2</v>
      </c>
      <c r="N516" s="13">
        <v>0.01</v>
      </c>
      <c r="O516" s="12">
        <v>0.01</v>
      </c>
      <c r="P516" s="13"/>
      <c r="Q516" s="12">
        <f t="shared" si="270"/>
        <v>9.700000000000002E-3</v>
      </c>
      <c r="R516" s="13">
        <v>2.4E-2</v>
      </c>
      <c r="S516" s="13"/>
      <c r="T516" s="13"/>
      <c r="U516" s="13"/>
      <c r="V516" s="13"/>
      <c r="W516" s="15">
        <f t="shared" si="271"/>
        <v>1.11E-2</v>
      </c>
    </row>
    <row r="517" spans="1:23" hidden="1" outlineLevel="2">
      <c r="A517" s="2" t="s">
        <v>10</v>
      </c>
      <c r="B517" s="18">
        <v>0.28999999999999998</v>
      </c>
      <c r="C517" s="12">
        <f t="shared" si="265"/>
        <v>7.2499999999999995E-2</v>
      </c>
      <c r="D517" s="12">
        <f t="shared" si="266"/>
        <v>8.6999999999999994E-2</v>
      </c>
      <c r="E517" s="12">
        <f t="shared" si="266"/>
        <v>4.4863E-2</v>
      </c>
      <c r="F517" s="13">
        <f t="shared" si="267"/>
        <v>8.6999999999999994E-2</v>
      </c>
      <c r="G517" s="13">
        <f t="shared" si="268"/>
        <v>2.8999999999999998E-2</v>
      </c>
      <c r="H517" s="13">
        <v>0.06</v>
      </c>
      <c r="I517" s="13"/>
      <c r="J517" s="13">
        <v>2.9000000000000001E-2</v>
      </c>
      <c r="K517" s="13"/>
      <c r="L517" s="13"/>
      <c r="M517" s="41">
        <f t="shared" si="269"/>
        <v>2.8999999999999998E-2</v>
      </c>
      <c r="N517" s="13">
        <v>8.6999999999999994E-2</v>
      </c>
      <c r="O517" s="12">
        <v>2.9000000000000001E-2</v>
      </c>
      <c r="P517" s="13"/>
      <c r="Q517" s="12">
        <f t="shared" si="270"/>
        <v>2.8150000000000005E-2</v>
      </c>
      <c r="R517" s="13">
        <v>6.2639999999999987E-2</v>
      </c>
      <c r="S517" s="13"/>
      <c r="T517" s="13"/>
      <c r="U517" s="13"/>
      <c r="V517" s="13"/>
      <c r="W517" s="15">
        <f t="shared" si="271"/>
        <v>5.3762749999999998E-2</v>
      </c>
    </row>
    <row r="518" spans="1:23" hidden="1" outlineLevel="2">
      <c r="A518" s="2" t="s">
        <v>11</v>
      </c>
      <c r="B518" s="18">
        <v>0.09</v>
      </c>
      <c r="C518" s="12">
        <f t="shared" si="265"/>
        <v>8.9999999999999993E-3</v>
      </c>
      <c r="D518" s="12">
        <f t="shared" si="266"/>
        <v>2.7E-2</v>
      </c>
      <c r="E518" s="12">
        <f t="shared" si="266"/>
        <v>1.125E-2</v>
      </c>
      <c r="F518" s="13">
        <f t="shared" si="267"/>
        <v>2.7E-2</v>
      </c>
      <c r="G518" s="13">
        <f t="shared" si="268"/>
        <v>8.9999999999999993E-3</v>
      </c>
      <c r="H518" s="13">
        <v>0.02</v>
      </c>
      <c r="I518" s="13"/>
      <c r="J518" s="13">
        <v>8.9999999999999993E-3</v>
      </c>
      <c r="K518" s="13"/>
      <c r="L518" s="13"/>
      <c r="M518" s="41">
        <f t="shared" si="269"/>
        <v>9.0000000000000011E-3</v>
      </c>
      <c r="N518" s="13">
        <v>8.9999999999999993E-3</v>
      </c>
      <c r="O518" s="12">
        <v>8.9999999999999993E-3</v>
      </c>
      <c r="P518" s="13"/>
      <c r="Q518" s="12">
        <f t="shared" si="270"/>
        <v>1.745E-2</v>
      </c>
      <c r="R518" s="13">
        <v>1.9584000000000001E-2</v>
      </c>
      <c r="S518" s="13"/>
      <c r="T518" s="13"/>
      <c r="U518" s="13"/>
      <c r="V518" s="13"/>
      <c r="W518" s="15">
        <f t="shared" si="271"/>
        <v>1.4690333333333333E-2</v>
      </c>
    </row>
    <row r="519" spans="1:23" hidden="1" outlineLevel="2">
      <c r="A519" s="2" t="s">
        <v>12</v>
      </c>
      <c r="B519" s="18">
        <v>0.12</v>
      </c>
      <c r="C519" s="12">
        <f t="shared" si="265"/>
        <v>1.2E-2</v>
      </c>
      <c r="D519" s="12">
        <f t="shared" si="266"/>
        <v>1.3223999999999998E-2</v>
      </c>
      <c r="E519" s="12">
        <f t="shared" si="266"/>
        <v>1.1999999999999997E-2</v>
      </c>
      <c r="F519" s="13">
        <f t="shared" si="267"/>
        <v>1.2E-2</v>
      </c>
      <c r="G519" s="13">
        <f t="shared" si="268"/>
        <v>1.2E-2</v>
      </c>
      <c r="H519" s="13">
        <v>1.2E-2</v>
      </c>
      <c r="I519" s="13"/>
      <c r="J519" s="13">
        <v>1.2E-2</v>
      </c>
      <c r="K519" s="13"/>
      <c r="L519" s="13"/>
      <c r="M519" s="41">
        <f t="shared" si="269"/>
        <v>1.2E-2</v>
      </c>
      <c r="N519" s="13">
        <v>1.2E-2</v>
      </c>
      <c r="O519" s="12">
        <v>1.2E-2</v>
      </c>
      <c r="P519" s="13"/>
      <c r="Q519" s="12">
        <f t="shared" si="270"/>
        <v>2.3300000000000001E-2</v>
      </c>
      <c r="R519" s="13">
        <v>2.4E-2</v>
      </c>
      <c r="S519" s="13"/>
      <c r="T519" s="13"/>
      <c r="U519" s="13"/>
      <c r="V519" s="13"/>
      <c r="W519" s="15">
        <f t="shared" si="271"/>
        <v>1.4043666666666664E-2</v>
      </c>
    </row>
    <row r="520" spans="1:23" hidden="1" outlineLevel="2">
      <c r="A520" s="2" t="s">
        <v>13</v>
      </c>
      <c r="B520" s="18">
        <v>0.04</v>
      </c>
      <c r="C520" s="12">
        <f t="shared" si="265"/>
        <v>0.04</v>
      </c>
      <c r="D520" s="12">
        <f t="shared" si="266"/>
        <v>0.04</v>
      </c>
      <c r="E520" s="12">
        <f t="shared" si="266"/>
        <v>0.04</v>
      </c>
      <c r="F520" s="13">
        <f t="shared" si="267"/>
        <v>0.04</v>
      </c>
      <c r="G520" s="13">
        <f t="shared" si="268"/>
        <v>2.4E-2</v>
      </c>
      <c r="H520" s="13">
        <v>0.04</v>
      </c>
      <c r="I520" s="13"/>
      <c r="J520" s="13">
        <v>0.04</v>
      </c>
      <c r="K520" s="13"/>
      <c r="L520" s="13"/>
      <c r="M520" s="41">
        <f t="shared" si="269"/>
        <v>0.04</v>
      </c>
      <c r="N520" s="13">
        <v>0.04</v>
      </c>
      <c r="O520" s="12">
        <v>0.04</v>
      </c>
      <c r="P520" s="13"/>
      <c r="Q520" s="12">
        <f t="shared" si="270"/>
        <v>0.04</v>
      </c>
      <c r="R520" s="13">
        <v>0.04</v>
      </c>
      <c r="S520" s="13"/>
      <c r="T520" s="13"/>
      <c r="U520" s="13"/>
      <c r="V520" s="13"/>
      <c r="W520" s="15">
        <f t="shared" si="271"/>
        <v>3.8666666666666662E-2</v>
      </c>
    </row>
    <row r="521" spans="1:23" hidden="1" outlineLevel="2">
      <c r="A521" s="2" t="s">
        <v>14</v>
      </c>
      <c r="B521" s="18">
        <v>0.09</v>
      </c>
      <c r="C521" s="12">
        <f t="shared" si="265"/>
        <v>4.4999999999999998E-2</v>
      </c>
      <c r="D521" s="12">
        <f t="shared" si="266"/>
        <v>4.4999999999999998E-2</v>
      </c>
      <c r="E521" s="12">
        <f t="shared" si="266"/>
        <v>4.4999999999999998E-2</v>
      </c>
      <c r="F521" s="13">
        <f t="shared" si="267"/>
        <v>4.4999999999999998E-2</v>
      </c>
      <c r="G521" s="13">
        <f t="shared" si="268"/>
        <v>4.4999999999999998E-2</v>
      </c>
      <c r="H521" s="13">
        <v>4.4999999999999998E-2</v>
      </c>
      <c r="I521" s="13"/>
      <c r="J521" s="13">
        <v>4.4999999999999998E-2</v>
      </c>
      <c r="K521" s="13"/>
      <c r="L521" s="13"/>
      <c r="M521" s="41">
        <f t="shared" si="269"/>
        <v>4.4999999999999998E-2</v>
      </c>
      <c r="N521" s="13">
        <v>4.4999999999999998E-2</v>
      </c>
      <c r="O521" s="12">
        <v>4.4999999999999998E-2</v>
      </c>
      <c r="P521" s="13"/>
      <c r="Q521" s="12">
        <f t="shared" si="270"/>
        <v>4.4999999999999998E-2</v>
      </c>
      <c r="R521" s="13">
        <v>0.09</v>
      </c>
      <c r="S521" s="13"/>
      <c r="T521" s="13"/>
      <c r="U521" s="13"/>
      <c r="V521" s="13"/>
      <c r="W521" s="15">
        <f t="shared" si="271"/>
        <v>4.8749999999999988E-2</v>
      </c>
    </row>
    <row r="522" spans="1:23" hidden="1" outlineLevel="2">
      <c r="A522" s="2" t="s">
        <v>15</v>
      </c>
      <c r="B522" s="18">
        <v>0.05</v>
      </c>
      <c r="C522" s="12">
        <f t="shared" si="265"/>
        <v>0.02</v>
      </c>
      <c r="D522" s="12">
        <f t="shared" si="266"/>
        <v>3.0000000000000002E-2</v>
      </c>
      <c r="E522" s="12">
        <f t="shared" si="266"/>
        <v>2.0000000000000007E-2</v>
      </c>
      <c r="F522" s="13">
        <f t="shared" si="267"/>
        <v>5.000000000000001E-2</v>
      </c>
      <c r="G522" s="13">
        <f t="shared" si="268"/>
        <v>5.000000000000001E-2</v>
      </c>
      <c r="H522" s="13">
        <v>0.02</v>
      </c>
      <c r="I522" s="13"/>
      <c r="J522" s="13">
        <v>0.05</v>
      </c>
      <c r="K522" s="13"/>
      <c r="L522" s="13"/>
      <c r="M522" s="41">
        <f t="shared" si="269"/>
        <v>5.0000000000000017E-2</v>
      </c>
      <c r="N522" s="13">
        <v>0.02</v>
      </c>
      <c r="O522" s="12">
        <v>0.05</v>
      </c>
      <c r="P522" s="13"/>
      <c r="Q522" s="12">
        <f t="shared" si="270"/>
        <v>2.0000000000000004E-2</v>
      </c>
      <c r="R522" s="13">
        <v>2.8999999999999998E-2</v>
      </c>
      <c r="S522" s="13"/>
      <c r="T522" s="13"/>
      <c r="U522" s="13"/>
      <c r="V522" s="13"/>
      <c r="W522" s="15">
        <f t="shared" si="271"/>
        <v>3.4083333333333334E-2</v>
      </c>
    </row>
    <row r="523" spans="1:23" hidden="1" outlineLevel="2">
      <c r="A523" s="2" t="s">
        <v>16</v>
      </c>
      <c r="B523" s="18">
        <v>0.09</v>
      </c>
      <c r="C523" s="12">
        <f t="shared" si="265"/>
        <v>4.4999999999999998E-2</v>
      </c>
      <c r="D523" s="12">
        <f t="shared" si="266"/>
        <v>4.4999999999999998E-2</v>
      </c>
      <c r="E523" s="12">
        <f t="shared" si="266"/>
        <v>4.4999999999999998E-2</v>
      </c>
      <c r="F523" s="13">
        <f t="shared" si="267"/>
        <v>4.4999999999999998E-2</v>
      </c>
      <c r="G523" s="13">
        <f t="shared" si="268"/>
        <v>4.4999999999999998E-2</v>
      </c>
      <c r="H523" s="13">
        <v>0.05</v>
      </c>
      <c r="I523" s="13"/>
      <c r="J523" s="13">
        <v>4.4999999999999998E-2</v>
      </c>
      <c r="K523" s="13"/>
      <c r="L523" s="13"/>
      <c r="M523" s="41">
        <f t="shared" si="269"/>
        <v>4.4999999999999998E-2</v>
      </c>
      <c r="N523" s="13">
        <v>4.4999999999999998E-2</v>
      </c>
      <c r="O523" s="12">
        <v>4.4999999999999998E-2</v>
      </c>
      <c r="P523" s="13"/>
      <c r="Q523" s="12">
        <f t="shared" si="270"/>
        <v>4.4999999999999998E-2</v>
      </c>
      <c r="R523" s="13">
        <v>3.4765200000000003E-2</v>
      </c>
      <c r="S523" s="13"/>
      <c r="T523" s="13"/>
      <c r="U523" s="13"/>
      <c r="V523" s="13"/>
      <c r="W523" s="15">
        <f t="shared" si="271"/>
        <v>4.4563766666666664E-2</v>
      </c>
    </row>
    <row r="524" spans="1:23" s="5" customFormat="1" hidden="1" outlineLevel="1" collapsed="1">
      <c r="A524" s="3" t="s">
        <v>17</v>
      </c>
      <c r="B524" s="16">
        <f>SUM(B514:B523)</f>
        <v>1</v>
      </c>
      <c r="C524" s="16">
        <f t="shared" ref="C524:R524" si="272">SUM(C514:C523)</f>
        <v>0.26829999999999998</v>
      </c>
      <c r="D524" s="16">
        <f t="shared" si="272"/>
        <v>0.30998399999999998</v>
      </c>
      <c r="E524" s="16">
        <f t="shared" si="272"/>
        <v>0.25152799999999997</v>
      </c>
      <c r="F524" s="16">
        <f t="shared" si="272"/>
        <v>0.32899999999999996</v>
      </c>
      <c r="G524" s="16">
        <f t="shared" si="272"/>
        <v>0.24060000000000004</v>
      </c>
      <c r="H524" s="16">
        <f t="shared" si="272"/>
        <v>0.27300000000000002</v>
      </c>
      <c r="I524" s="16">
        <f t="shared" si="272"/>
        <v>0</v>
      </c>
      <c r="J524" s="16">
        <f t="shared" si="272"/>
        <v>0.253</v>
      </c>
      <c r="K524" s="16">
        <f t="shared" si="272"/>
        <v>0</v>
      </c>
      <c r="L524" s="16">
        <f t="shared" si="272"/>
        <v>0</v>
      </c>
      <c r="M524" s="42">
        <f t="shared" si="272"/>
        <v>0.253</v>
      </c>
      <c r="N524" s="16">
        <f t="shared" si="272"/>
        <v>0.28299999999999997</v>
      </c>
      <c r="O524" s="16">
        <f t="shared" si="272"/>
        <v>0.25479999999999997</v>
      </c>
      <c r="P524" s="16">
        <f t="shared" si="272"/>
        <v>0</v>
      </c>
      <c r="Q524" s="16">
        <f t="shared" si="272"/>
        <v>0.24675000000000002</v>
      </c>
      <c r="R524" s="16">
        <f t="shared" si="272"/>
        <v>0.36938920000000003</v>
      </c>
      <c r="S524" s="16">
        <f t="shared" ref="S524:W524" si="273">SUM(S514:S523)</f>
        <v>0</v>
      </c>
      <c r="T524" s="16">
        <f t="shared" si="273"/>
        <v>0</v>
      </c>
      <c r="U524" s="16">
        <f t="shared" si="273"/>
        <v>0</v>
      </c>
      <c r="V524" s="16">
        <f t="shared" si="273"/>
        <v>0</v>
      </c>
      <c r="W524" s="16">
        <f t="shared" si="273"/>
        <v>0.27769593333333331</v>
      </c>
    </row>
    <row r="525" spans="1:23" collapsed="1">
      <c r="A525" s="3" t="s">
        <v>18</v>
      </c>
      <c r="B525" s="16">
        <f t="shared" ref="B525:R525" si="274">0.4*B513+0.6*B524</f>
        <v>1</v>
      </c>
      <c r="C525" s="16">
        <f t="shared" si="274"/>
        <v>0.45398000000000005</v>
      </c>
      <c r="D525" s="16">
        <f t="shared" si="274"/>
        <v>0.44599040000000001</v>
      </c>
      <c r="E525" s="16">
        <f t="shared" si="274"/>
        <v>0.46091680000000002</v>
      </c>
      <c r="F525" s="16">
        <f t="shared" si="274"/>
        <v>0.43540000000000001</v>
      </c>
      <c r="G525" s="16">
        <f t="shared" si="274"/>
        <v>0.38436000000000003</v>
      </c>
      <c r="H525" s="16">
        <f t="shared" si="274"/>
        <v>0.45380000000000004</v>
      </c>
      <c r="I525" s="16">
        <f t="shared" si="274"/>
        <v>0</v>
      </c>
      <c r="J525" s="16">
        <f t="shared" si="274"/>
        <v>0.39180000000000004</v>
      </c>
      <c r="K525" s="16">
        <f t="shared" si="274"/>
        <v>0</v>
      </c>
      <c r="L525" s="16">
        <f t="shared" si="274"/>
        <v>0</v>
      </c>
      <c r="M525" s="42">
        <f t="shared" si="274"/>
        <v>0.41180000000000005</v>
      </c>
      <c r="N525" s="16">
        <f t="shared" si="274"/>
        <v>0.38980000000000004</v>
      </c>
      <c r="O525" s="16">
        <f t="shared" si="274"/>
        <v>0.41288000000000002</v>
      </c>
      <c r="P525" s="16">
        <f t="shared" si="274"/>
        <v>0</v>
      </c>
      <c r="Q525" s="16">
        <f t="shared" si="274"/>
        <v>0.42605000000000004</v>
      </c>
      <c r="R525" s="16">
        <f t="shared" si="274"/>
        <v>0.53663352000000009</v>
      </c>
      <c r="S525" s="16">
        <f t="shared" ref="S525:W525" si="275">0.4*S513+0.6*S524</f>
        <v>0</v>
      </c>
      <c r="T525" s="16">
        <f t="shared" si="275"/>
        <v>0</v>
      </c>
      <c r="U525" s="16">
        <f t="shared" si="275"/>
        <v>0</v>
      </c>
      <c r="V525" s="16">
        <f t="shared" si="275"/>
        <v>0</v>
      </c>
      <c r="W525" s="16">
        <f t="shared" si="275"/>
        <v>0.43361756000000007</v>
      </c>
    </row>
    <row r="526" spans="1:23">
      <c r="F526" s="17"/>
      <c r="M526" s="43"/>
      <c r="W526" s="17"/>
    </row>
    <row r="527" spans="1:23">
      <c r="A527" s="46" t="s">
        <v>80</v>
      </c>
      <c r="B527" s="7"/>
      <c r="C527" s="7"/>
      <c r="D527" s="7"/>
      <c r="E527" s="7"/>
      <c r="F527" s="14"/>
      <c r="G527" s="7"/>
      <c r="H527" s="7"/>
      <c r="I527" s="7"/>
      <c r="J527" s="7"/>
      <c r="K527" s="7"/>
      <c r="L527" s="7"/>
      <c r="M527" s="39"/>
      <c r="N527" s="7"/>
      <c r="O527" s="7"/>
      <c r="P527" s="7"/>
      <c r="Q527" s="7"/>
      <c r="R527" s="7"/>
      <c r="S527" s="7"/>
      <c r="T527" s="7"/>
      <c r="U527" s="7"/>
      <c r="V527" s="7"/>
      <c r="W527" s="14"/>
    </row>
    <row r="528" spans="1:23" hidden="1" outlineLevel="2">
      <c r="A528" s="2" t="s">
        <v>2</v>
      </c>
      <c r="B528" s="18">
        <v>0.25</v>
      </c>
      <c r="C528" s="12"/>
      <c r="D528" s="12"/>
      <c r="E528" s="12">
        <f>B528*E243/B243*E24/B24</f>
        <v>0.25</v>
      </c>
      <c r="F528" s="13"/>
      <c r="G528" s="29"/>
      <c r="H528" s="13"/>
      <c r="I528" s="13"/>
      <c r="J528" s="13"/>
      <c r="K528" s="13"/>
      <c r="L528" s="13"/>
      <c r="M528" s="41"/>
      <c r="N528" s="13"/>
      <c r="O528" s="12"/>
      <c r="P528" s="13"/>
      <c r="Q528" s="12"/>
      <c r="R528" s="13"/>
      <c r="S528" s="13"/>
      <c r="T528" s="13"/>
      <c r="U528" s="13"/>
      <c r="V528" s="13"/>
      <c r="W528" s="15">
        <f>AVERAGE(C528:V528)</f>
        <v>0.25</v>
      </c>
    </row>
    <row r="529" spans="1:23" hidden="1" outlineLevel="2">
      <c r="A529" s="2" t="s">
        <v>3</v>
      </c>
      <c r="B529" s="18">
        <v>0.15</v>
      </c>
      <c r="C529" s="12"/>
      <c r="D529" s="12"/>
      <c r="E529" s="12">
        <f t="shared" ref="E529:E542" si="276">B529*E244/B244*E25/B25</f>
        <v>0.09</v>
      </c>
      <c r="F529" s="13"/>
      <c r="G529" s="29"/>
      <c r="H529" s="13"/>
      <c r="I529" s="13"/>
      <c r="J529" s="13"/>
      <c r="K529" s="13"/>
      <c r="L529" s="13"/>
      <c r="M529" s="41"/>
      <c r="N529" s="13"/>
      <c r="O529" s="12"/>
      <c r="P529" s="13"/>
      <c r="Q529" s="12"/>
      <c r="R529" s="13"/>
      <c r="S529" s="13"/>
      <c r="T529" s="13"/>
      <c r="U529" s="13"/>
      <c r="V529" s="13"/>
      <c r="W529" s="15">
        <f t="shared" ref="W529:W531" si="277">AVERAGE(C529:V529)</f>
        <v>0.09</v>
      </c>
    </row>
    <row r="530" spans="1:23" hidden="1" outlineLevel="2">
      <c r="A530" s="2" t="s">
        <v>4</v>
      </c>
      <c r="B530" s="18">
        <v>0.55000000000000004</v>
      </c>
      <c r="C530" s="12"/>
      <c r="D530" s="12"/>
      <c r="E530" s="12">
        <f t="shared" si="276"/>
        <v>0.38500000000000001</v>
      </c>
      <c r="F530" s="13"/>
      <c r="G530" s="29"/>
      <c r="H530" s="13"/>
      <c r="I530" s="13"/>
      <c r="J530" s="13"/>
      <c r="K530" s="13"/>
      <c r="L530" s="13"/>
      <c r="M530" s="41"/>
      <c r="N530" s="13"/>
      <c r="O530" s="12"/>
      <c r="P530" s="13"/>
      <c r="Q530" s="12"/>
      <c r="R530" s="13"/>
      <c r="S530" s="13"/>
      <c r="T530" s="13"/>
      <c r="U530" s="13"/>
      <c r="V530" s="13"/>
      <c r="W530" s="15">
        <f t="shared" si="277"/>
        <v>0.38500000000000001</v>
      </c>
    </row>
    <row r="531" spans="1:23" hidden="1" outlineLevel="2">
      <c r="A531" s="2" t="s">
        <v>5</v>
      </c>
      <c r="B531" s="18">
        <v>0.05</v>
      </c>
      <c r="C531" s="12"/>
      <c r="D531" s="12"/>
      <c r="E531" s="12">
        <f t="shared" si="276"/>
        <v>5.000000000000001E-2</v>
      </c>
      <c r="F531" s="13"/>
      <c r="G531" s="29"/>
      <c r="H531" s="13"/>
      <c r="I531" s="13"/>
      <c r="J531" s="13"/>
      <c r="K531" s="13"/>
      <c r="L531" s="13"/>
      <c r="M531" s="41"/>
      <c r="N531" s="13"/>
      <c r="O531" s="12"/>
      <c r="P531" s="13"/>
      <c r="Q531" s="12"/>
      <c r="R531" s="13"/>
      <c r="S531" s="13"/>
      <c r="T531" s="13"/>
      <c r="U531" s="13"/>
      <c r="V531" s="13"/>
      <c r="W531" s="15">
        <f t="shared" si="277"/>
        <v>5.000000000000001E-2</v>
      </c>
    </row>
    <row r="532" spans="1:23" s="5" customFormat="1" hidden="1" outlineLevel="1" collapsed="1">
      <c r="A532" s="3" t="s">
        <v>6</v>
      </c>
      <c r="B532" s="16">
        <f>SUM(B528:B531)</f>
        <v>1</v>
      </c>
      <c r="C532" s="16">
        <f t="shared" ref="C532:W532" si="278">SUM(C528:C531)</f>
        <v>0</v>
      </c>
      <c r="D532" s="16">
        <f t="shared" si="278"/>
        <v>0</v>
      </c>
      <c r="E532" s="16">
        <f t="shared" si="278"/>
        <v>0.77500000000000002</v>
      </c>
      <c r="F532" s="16">
        <f t="shared" si="278"/>
        <v>0</v>
      </c>
      <c r="G532" s="16">
        <f t="shared" si="278"/>
        <v>0</v>
      </c>
      <c r="H532" s="16">
        <f t="shared" si="278"/>
        <v>0</v>
      </c>
      <c r="I532" s="16">
        <f t="shared" si="278"/>
        <v>0</v>
      </c>
      <c r="J532" s="16">
        <f t="shared" si="278"/>
        <v>0</v>
      </c>
      <c r="K532" s="16">
        <f t="shared" si="278"/>
        <v>0</v>
      </c>
      <c r="L532" s="16">
        <f t="shared" si="278"/>
        <v>0</v>
      </c>
      <c r="M532" s="42">
        <f t="shared" si="278"/>
        <v>0</v>
      </c>
      <c r="N532" s="16">
        <f t="shared" si="278"/>
        <v>0</v>
      </c>
      <c r="O532" s="16">
        <f t="shared" si="278"/>
        <v>0</v>
      </c>
      <c r="P532" s="16">
        <f t="shared" si="278"/>
        <v>0</v>
      </c>
      <c r="Q532" s="16">
        <f t="shared" si="278"/>
        <v>0</v>
      </c>
      <c r="R532" s="16">
        <f t="shared" si="278"/>
        <v>0</v>
      </c>
      <c r="S532" s="16">
        <f t="shared" si="278"/>
        <v>0</v>
      </c>
      <c r="T532" s="16">
        <f t="shared" si="278"/>
        <v>0</v>
      </c>
      <c r="U532" s="16">
        <f t="shared" si="278"/>
        <v>0</v>
      </c>
      <c r="V532" s="16">
        <f t="shared" si="278"/>
        <v>0</v>
      </c>
      <c r="W532" s="16">
        <f t="shared" si="278"/>
        <v>0.77500000000000002</v>
      </c>
    </row>
    <row r="533" spans="1:23" hidden="1" outlineLevel="2">
      <c r="A533" s="2" t="s">
        <v>7</v>
      </c>
      <c r="B533" s="18">
        <v>0.09</v>
      </c>
      <c r="C533" s="12"/>
      <c r="D533" s="12"/>
      <c r="E533" s="12">
        <f t="shared" si="276"/>
        <v>4.9499999999999987E-3</v>
      </c>
      <c r="F533" s="13"/>
      <c r="G533" s="29"/>
      <c r="H533" s="13"/>
      <c r="I533" s="13"/>
      <c r="J533" s="13"/>
      <c r="K533" s="13"/>
      <c r="L533" s="13"/>
      <c r="M533" s="41"/>
      <c r="N533" s="13"/>
      <c r="O533" s="12"/>
      <c r="P533" s="13"/>
      <c r="Q533" s="12"/>
      <c r="R533" s="13"/>
      <c r="S533" s="13"/>
      <c r="T533" s="13"/>
      <c r="U533" s="13"/>
      <c r="V533" s="13"/>
      <c r="W533" s="15">
        <f t="shared" ref="W533:W542" si="279">AVERAGE(C533:V533)</f>
        <v>4.9499999999999987E-3</v>
      </c>
    </row>
    <row r="534" spans="1:23" hidden="1" outlineLevel="2">
      <c r="A534" s="2" t="s">
        <v>8</v>
      </c>
      <c r="B534" s="18">
        <v>0.04</v>
      </c>
      <c r="C534" s="12"/>
      <c r="D534" s="12"/>
      <c r="E534" s="12">
        <f t="shared" si="276"/>
        <v>2.1599999999999992E-3</v>
      </c>
      <c r="F534" s="13"/>
      <c r="G534" s="29"/>
      <c r="H534" s="13"/>
      <c r="I534" s="13"/>
      <c r="J534" s="13"/>
      <c r="K534" s="13"/>
      <c r="L534" s="13"/>
      <c r="M534" s="41"/>
      <c r="N534" s="13"/>
      <c r="O534" s="12"/>
      <c r="P534" s="13"/>
      <c r="Q534" s="12"/>
      <c r="R534" s="13"/>
      <c r="S534" s="13"/>
      <c r="T534" s="13"/>
      <c r="U534" s="13"/>
      <c r="V534" s="13"/>
      <c r="W534" s="15">
        <f t="shared" si="279"/>
        <v>2.1599999999999992E-3</v>
      </c>
    </row>
    <row r="535" spans="1:23" hidden="1" outlineLevel="2">
      <c r="A535" s="2" t="s">
        <v>9</v>
      </c>
      <c r="B535" s="18">
        <v>0.1</v>
      </c>
      <c r="C535" s="12"/>
      <c r="D535" s="12"/>
      <c r="E535" s="12">
        <f t="shared" si="276"/>
        <v>2.5000000000000027E-3</v>
      </c>
      <c r="F535" s="13"/>
      <c r="G535" s="29"/>
      <c r="H535" s="13"/>
      <c r="I535" s="13"/>
      <c r="J535" s="13"/>
      <c r="K535" s="13"/>
      <c r="L535" s="13"/>
      <c r="M535" s="41"/>
      <c r="N535" s="13"/>
      <c r="O535" s="12"/>
      <c r="P535" s="13"/>
      <c r="Q535" s="12"/>
      <c r="R535" s="13"/>
      <c r="S535" s="13"/>
      <c r="T535" s="13"/>
      <c r="U535" s="13"/>
      <c r="V535" s="13"/>
      <c r="W535" s="15">
        <f t="shared" si="279"/>
        <v>2.5000000000000027E-3</v>
      </c>
    </row>
    <row r="536" spans="1:23" hidden="1" outlineLevel="2">
      <c r="A536" s="2" t="s">
        <v>10</v>
      </c>
      <c r="B536" s="18">
        <v>0.28999999999999998</v>
      </c>
      <c r="C536" s="12"/>
      <c r="D536" s="12"/>
      <c r="E536" s="12">
        <f t="shared" si="276"/>
        <v>2.24315E-2</v>
      </c>
      <c r="F536" s="13"/>
      <c r="G536" s="29"/>
      <c r="H536" s="13"/>
      <c r="I536" s="13"/>
      <c r="J536" s="13"/>
      <c r="K536" s="13"/>
      <c r="L536" s="13"/>
      <c r="M536" s="41"/>
      <c r="N536" s="13"/>
      <c r="O536" s="12"/>
      <c r="P536" s="13"/>
      <c r="Q536" s="12"/>
      <c r="R536" s="13"/>
      <c r="S536" s="13"/>
      <c r="T536" s="13"/>
      <c r="U536" s="13"/>
      <c r="V536" s="13"/>
      <c r="W536" s="15">
        <f t="shared" si="279"/>
        <v>2.24315E-2</v>
      </c>
    </row>
    <row r="537" spans="1:23" hidden="1" outlineLevel="2">
      <c r="A537" s="2" t="s">
        <v>11</v>
      </c>
      <c r="B537" s="18">
        <v>0.09</v>
      </c>
      <c r="C537" s="12"/>
      <c r="D537" s="12"/>
      <c r="E537" s="12">
        <f t="shared" si="276"/>
        <v>4.4999999999999988E-3</v>
      </c>
      <c r="F537" s="13"/>
      <c r="G537" s="29"/>
      <c r="H537" s="13"/>
      <c r="I537" s="13"/>
      <c r="J537" s="13"/>
      <c r="K537" s="13"/>
      <c r="L537" s="13"/>
      <c r="M537" s="41"/>
      <c r="N537" s="13"/>
      <c r="O537" s="12"/>
      <c r="P537" s="13"/>
      <c r="Q537" s="12"/>
      <c r="R537" s="13"/>
      <c r="S537" s="13"/>
      <c r="T537" s="13"/>
      <c r="U537" s="13"/>
      <c r="V537" s="13"/>
      <c r="W537" s="15">
        <f t="shared" si="279"/>
        <v>4.4999999999999988E-3</v>
      </c>
    </row>
    <row r="538" spans="1:23" hidden="1" outlineLevel="2">
      <c r="A538" s="2" t="s">
        <v>12</v>
      </c>
      <c r="B538" s="18">
        <v>0.12</v>
      </c>
      <c r="C538" s="12"/>
      <c r="D538" s="12"/>
      <c r="E538" s="12">
        <f t="shared" si="276"/>
        <v>3.0000000000000027E-3</v>
      </c>
      <c r="F538" s="13"/>
      <c r="G538" s="29"/>
      <c r="H538" s="13"/>
      <c r="I538" s="13"/>
      <c r="J538" s="13"/>
      <c r="K538" s="13"/>
      <c r="L538" s="13"/>
      <c r="M538" s="41"/>
      <c r="N538" s="13"/>
      <c r="O538" s="12"/>
      <c r="P538" s="13"/>
      <c r="Q538" s="12"/>
      <c r="R538" s="13"/>
      <c r="S538" s="13"/>
      <c r="T538" s="13"/>
      <c r="U538" s="13"/>
      <c r="V538" s="13"/>
      <c r="W538" s="15">
        <f t="shared" si="279"/>
        <v>3.0000000000000027E-3</v>
      </c>
    </row>
    <row r="539" spans="1:23" hidden="1" outlineLevel="2">
      <c r="A539" s="2" t="s">
        <v>13</v>
      </c>
      <c r="B539" s="18">
        <v>0.04</v>
      </c>
      <c r="C539" s="12"/>
      <c r="D539" s="12"/>
      <c r="E539" s="12">
        <f t="shared" si="276"/>
        <v>0.04</v>
      </c>
      <c r="F539" s="13"/>
      <c r="G539" s="29"/>
      <c r="H539" s="13"/>
      <c r="I539" s="13"/>
      <c r="J539" s="13"/>
      <c r="K539" s="13"/>
      <c r="L539" s="13"/>
      <c r="M539" s="41"/>
      <c r="N539" s="13"/>
      <c r="O539" s="12"/>
      <c r="P539" s="13"/>
      <c r="Q539" s="12"/>
      <c r="R539" s="13"/>
      <c r="S539" s="13"/>
      <c r="T539" s="13"/>
      <c r="U539" s="13"/>
      <c r="V539" s="13"/>
      <c r="W539" s="15">
        <f t="shared" si="279"/>
        <v>0.04</v>
      </c>
    </row>
    <row r="540" spans="1:23" hidden="1" outlineLevel="2">
      <c r="A540" s="2" t="s">
        <v>14</v>
      </c>
      <c r="B540" s="18">
        <v>0.09</v>
      </c>
      <c r="C540" s="12"/>
      <c r="D540" s="12"/>
      <c r="E540" s="12">
        <f t="shared" si="276"/>
        <v>4.4999999999999998E-2</v>
      </c>
      <c r="F540" s="13"/>
      <c r="G540" s="29"/>
      <c r="H540" s="13"/>
      <c r="I540" s="13"/>
      <c r="J540" s="13"/>
      <c r="K540" s="13"/>
      <c r="L540" s="13"/>
      <c r="M540" s="41"/>
      <c r="N540" s="13"/>
      <c r="O540" s="12"/>
      <c r="P540" s="13"/>
      <c r="Q540" s="12"/>
      <c r="R540" s="13"/>
      <c r="S540" s="13"/>
      <c r="T540" s="13"/>
      <c r="U540" s="13"/>
      <c r="V540" s="13"/>
      <c r="W540" s="15">
        <f t="shared" si="279"/>
        <v>4.4999999999999998E-2</v>
      </c>
    </row>
    <row r="541" spans="1:23" hidden="1" outlineLevel="2">
      <c r="A541" s="2" t="s">
        <v>15</v>
      </c>
      <c r="B541" s="18">
        <v>0.05</v>
      </c>
      <c r="C541" s="12"/>
      <c r="D541" s="12"/>
      <c r="E541" s="12">
        <f t="shared" si="276"/>
        <v>1.2500000000000002E-2</v>
      </c>
      <c r="F541" s="13"/>
      <c r="G541" s="29"/>
      <c r="H541" s="13"/>
      <c r="I541" s="13"/>
      <c r="J541" s="13"/>
      <c r="K541" s="13"/>
      <c r="L541" s="13"/>
      <c r="M541" s="41"/>
      <c r="N541" s="13"/>
      <c r="O541" s="12"/>
      <c r="P541" s="13"/>
      <c r="Q541" s="12"/>
      <c r="R541" s="13"/>
      <c r="S541" s="13"/>
      <c r="T541" s="13"/>
      <c r="U541" s="13"/>
      <c r="V541" s="13"/>
      <c r="W541" s="15">
        <f t="shared" si="279"/>
        <v>1.2500000000000002E-2</v>
      </c>
    </row>
    <row r="542" spans="1:23" hidden="1" outlineLevel="2">
      <c r="A542" s="2" t="s">
        <v>16</v>
      </c>
      <c r="B542" s="18">
        <v>0.09</v>
      </c>
      <c r="C542" s="12"/>
      <c r="D542" s="12"/>
      <c r="E542" s="12">
        <f t="shared" si="276"/>
        <v>4.4999999999999998E-2</v>
      </c>
      <c r="F542" s="13"/>
      <c r="G542" s="29"/>
      <c r="H542" s="13"/>
      <c r="I542" s="13"/>
      <c r="J542" s="13"/>
      <c r="K542" s="13"/>
      <c r="L542" s="13"/>
      <c r="M542" s="41"/>
      <c r="N542" s="13"/>
      <c r="O542" s="12"/>
      <c r="P542" s="13"/>
      <c r="Q542" s="12"/>
      <c r="R542" s="13"/>
      <c r="S542" s="13"/>
      <c r="T542" s="13"/>
      <c r="U542" s="13"/>
      <c r="V542" s="13"/>
      <c r="W542" s="15">
        <f t="shared" si="279"/>
        <v>4.4999999999999998E-2</v>
      </c>
    </row>
    <row r="543" spans="1:23" s="5" customFormat="1" hidden="1" outlineLevel="1" collapsed="1">
      <c r="A543" s="3" t="s">
        <v>17</v>
      </c>
      <c r="B543" s="16">
        <f>SUM(B533:B542)</f>
        <v>1</v>
      </c>
      <c r="C543" s="16">
        <f t="shared" ref="C543:W543" si="280">SUM(C533:C542)</f>
        <v>0</v>
      </c>
      <c r="D543" s="16">
        <f t="shared" si="280"/>
        <v>0</v>
      </c>
      <c r="E543" s="16">
        <f>SUM(E533:E542)</f>
        <v>0.18204150000000002</v>
      </c>
      <c r="F543" s="16">
        <f t="shared" si="280"/>
        <v>0</v>
      </c>
      <c r="G543" s="16">
        <f t="shared" si="280"/>
        <v>0</v>
      </c>
      <c r="H543" s="16">
        <f t="shared" si="280"/>
        <v>0</v>
      </c>
      <c r="I543" s="16">
        <f t="shared" si="280"/>
        <v>0</v>
      </c>
      <c r="J543" s="16">
        <f t="shared" si="280"/>
        <v>0</v>
      </c>
      <c r="K543" s="16">
        <f t="shared" si="280"/>
        <v>0</v>
      </c>
      <c r="L543" s="16">
        <f t="shared" si="280"/>
        <v>0</v>
      </c>
      <c r="M543" s="42">
        <f t="shared" si="280"/>
        <v>0</v>
      </c>
      <c r="N543" s="16">
        <f t="shared" si="280"/>
        <v>0</v>
      </c>
      <c r="O543" s="16">
        <f t="shared" si="280"/>
        <v>0</v>
      </c>
      <c r="P543" s="16">
        <f t="shared" si="280"/>
        <v>0</v>
      </c>
      <c r="Q543" s="16">
        <f t="shared" si="280"/>
        <v>0</v>
      </c>
      <c r="R543" s="16">
        <f t="shared" si="280"/>
        <v>0</v>
      </c>
      <c r="S543" s="16">
        <f t="shared" si="280"/>
        <v>0</v>
      </c>
      <c r="T543" s="16">
        <f t="shared" si="280"/>
        <v>0</v>
      </c>
      <c r="U543" s="16">
        <f t="shared" si="280"/>
        <v>0</v>
      </c>
      <c r="V543" s="16">
        <f t="shared" si="280"/>
        <v>0</v>
      </c>
      <c r="W543" s="16">
        <f t="shared" si="280"/>
        <v>0.18204150000000002</v>
      </c>
    </row>
    <row r="544" spans="1:23" collapsed="1">
      <c r="A544" s="3" t="s">
        <v>18</v>
      </c>
      <c r="B544" s="16">
        <f t="shared" ref="B544:W544" si="281">0.4*B532+0.6*B543</f>
        <v>1</v>
      </c>
      <c r="C544" s="16">
        <f t="shared" si="281"/>
        <v>0</v>
      </c>
      <c r="D544" s="16">
        <f t="shared" si="281"/>
        <v>0</v>
      </c>
      <c r="E544" s="16">
        <f t="shared" si="281"/>
        <v>0.41922490000000007</v>
      </c>
      <c r="F544" s="16">
        <f t="shared" si="281"/>
        <v>0</v>
      </c>
      <c r="G544" s="16">
        <f t="shared" si="281"/>
        <v>0</v>
      </c>
      <c r="H544" s="16">
        <f t="shared" si="281"/>
        <v>0</v>
      </c>
      <c r="I544" s="16">
        <f t="shared" si="281"/>
        <v>0</v>
      </c>
      <c r="J544" s="16">
        <f t="shared" si="281"/>
        <v>0</v>
      </c>
      <c r="K544" s="16">
        <f t="shared" si="281"/>
        <v>0</v>
      </c>
      <c r="L544" s="16">
        <f t="shared" si="281"/>
        <v>0</v>
      </c>
      <c r="M544" s="42">
        <f t="shared" si="281"/>
        <v>0</v>
      </c>
      <c r="N544" s="16">
        <f t="shared" si="281"/>
        <v>0</v>
      </c>
      <c r="O544" s="16">
        <f t="shared" si="281"/>
        <v>0</v>
      </c>
      <c r="P544" s="16">
        <f t="shared" si="281"/>
        <v>0</v>
      </c>
      <c r="Q544" s="16">
        <f t="shared" si="281"/>
        <v>0</v>
      </c>
      <c r="R544" s="16">
        <f t="shared" si="281"/>
        <v>0</v>
      </c>
      <c r="S544" s="16">
        <f t="shared" si="281"/>
        <v>0</v>
      </c>
      <c r="T544" s="16">
        <f t="shared" si="281"/>
        <v>0</v>
      </c>
      <c r="U544" s="16">
        <f t="shared" si="281"/>
        <v>0</v>
      </c>
      <c r="V544" s="16">
        <f t="shared" si="281"/>
        <v>0</v>
      </c>
      <c r="W544" s="16">
        <f t="shared" si="281"/>
        <v>0.41922490000000007</v>
      </c>
    </row>
    <row r="545" spans="1:23">
      <c r="F545" s="17"/>
      <c r="M545" s="43"/>
      <c r="W545" s="17"/>
    </row>
    <row r="546" spans="1:23">
      <c r="A546" s="28" t="s">
        <v>72</v>
      </c>
      <c r="B546" s="7"/>
      <c r="C546" s="7"/>
      <c r="D546" s="7"/>
      <c r="E546" s="7"/>
      <c r="F546" s="14"/>
      <c r="G546" s="7"/>
      <c r="H546" s="7"/>
      <c r="I546" s="7"/>
      <c r="J546" s="7"/>
      <c r="K546" s="7"/>
      <c r="L546" s="7"/>
      <c r="M546" s="39"/>
      <c r="N546" s="7"/>
      <c r="O546" s="7"/>
      <c r="P546" s="7"/>
      <c r="Q546" s="7"/>
      <c r="R546" s="7"/>
      <c r="S546" s="7"/>
      <c r="T546" s="7"/>
      <c r="U546" s="7"/>
      <c r="V546" s="7"/>
      <c r="W546" s="14"/>
    </row>
    <row r="547" spans="1:23" hidden="1" outlineLevel="2">
      <c r="A547" s="2" t="s">
        <v>2</v>
      </c>
      <c r="B547" s="18">
        <v>0.25</v>
      </c>
      <c r="C547" s="12">
        <f>C4*C243*C184*C204/B547/B547/B547</f>
        <v>0.22500000000000001</v>
      </c>
      <c r="D547" s="12">
        <f>$B547*D509/$B509*D184/$B184*D204/$B204</f>
        <v>0.25</v>
      </c>
      <c r="E547" s="12">
        <f>$B547*E509/$B509*E184/$B184*E204/$B204</f>
        <v>0.2</v>
      </c>
      <c r="F547" s="13">
        <f>F509*F184*F204/B184/B204</f>
        <v>0.23</v>
      </c>
      <c r="G547" s="29">
        <f>G509*G184*G204/B184/B204</f>
        <v>0.14250000000000002</v>
      </c>
      <c r="H547" s="13">
        <v>0.23</v>
      </c>
      <c r="I547" s="13"/>
      <c r="J547" s="13">
        <v>0.18</v>
      </c>
      <c r="K547" s="13"/>
      <c r="L547" s="13"/>
      <c r="M547" s="41">
        <f>$B547*M509/$B509*M184/$B184*M204/$B204</f>
        <v>0.22500000000000001</v>
      </c>
      <c r="N547" s="13">
        <v>0.16</v>
      </c>
      <c r="O547" s="12">
        <v>0.2</v>
      </c>
      <c r="P547" s="13"/>
      <c r="Q547" s="12">
        <f>$B547*Q509/$B509*Q184/$B184*Q204/$B204</f>
        <v>0.23749999999999999</v>
      </c>
      <c r="R547" s="13">
        <v>0.25</v>
      </c>
      <c r="S547" s="13"/>
      <c r="T547" s="13"/>
      <c r="U547" s="13"/>
      <c r="V547" s="13"/>
      <c r="W547" s="15">
        <f>AVERAGE(C547:V547)</f>
        <v>0.21083333333333332</v>
      </c>
    </row>
    <row r="548" spans="1:23" hidden="1" outlineLevel="2">
      <c r="A548" s="2" t="s">
        <v>3</v>
      </c>
      <c r="B548" s="18">
        <v>0.15</v>
      </c>
      <c r="C548" s="12">
        <f>C5*C244*C185*C205/B548/B548/B548</f>
        <v>7.4999999999999997E-2</v>
      </c>
      <c r="D548" s="12">
        <f t="shared" ref="D548:E550" si="282">$B548*D510/$B510*D185/$B185*D205/$B205</f>
        <v>7.4999999999999997E-2</v>
      </c>
      <c r="E548" s="12">
        <f t="shared" si="282"/>
        <v>0.09</v>
      </c>
      <c r="F548" s="13">
        <f>F510*F185*F205/B185/B205</f>
        <v>7.4999999999999997E-2</v>
      </c>
      <c r="G548" s="29">
        <f>G510*G185*G205/B185/B205</f>
        <v>6.3750000000000001E-2</v>
      </c>
      <c r="H548" s="13">
        <v>7.4999999999999997E-2</v>
      </c>
      <c r="I548" s="13"/>
      <c r="J548" s="13">
        <v>7.4999999999999997E-2</v>
      </c>
      <c r="K548" s="13"/>
      <c r="L548" s="13"/>
      <c r="M548" s="41">
        <f>$B548*M510/$B510*M185/$B185*M205/$B205</f>
        <v>7.4999999999999997E-2</v>
      </c>
      <c r="N548" s="13">
        <v>0.05</v>
      </c>
      <c r="O548" s="12">
        <v>7.4999999999999997E-2</v>
      </c>
      <c r="P548" s="13"/>
      <c r="Q548" s="12">
        <f>$B548*Q510/$B510*Q185/$B185*Q205/$B205</f>
        <v>7.4999999999999997E-2</v>
      </c>
      <c r="R548" s="13">
        <v>7.4999999999999997E-2</v>
      </c>
      <c r="S548" s="13"/>
      <c r="T548" s="13"/>
      <c r="U548" s="13"/>
      <c r="V548" s="13"/>
      <c r="W548" s="15">
        <f t="shared" ref="W548:W550" si="283">AVERAGE(C548:V548)</f>
        <v>7.3229166666666665E-2</v>
      </c>
    </row>
    <row r="549" spans="1:23" hidden="1" outlineLevel="2">
      <c r="A549" s="2" t="s">
        <v>4</v>
      </c>
      <c r="B549" s="18">
        <v>0.55000000000000004</v>
      </c>
      <c r="C549" s="12">
        <f>C6*C245*C186*C206/B549/B549/B549</f>
        <v>0.3396249999999999</v>
      </c>
      <c r="D549" s="12">
        <f t="shared" si="282"/>
        <v>0.27500000000000002</v>
      </c>
      <c r="E549" s="12">
        <f t="shared" si="282"/>
        <v>0.35477749999999991</v>
      </c>
      <c r="F549" s="13">
        <f>F511*F186*F206/B186/B206</f>
        <v>0.19999999999999998</v>
      </c>
      <c r="G549" s="29">
        <f>G511*G186*G206/B186/B206</f>
        <v>0.24818749999999992</v>
      </c>
      <c r="H549" s="13">
        <v>0.33</v>
      </c>
      <c r="I549" s="13"/>
      <c r="J549" s="13">
        <v>0.25</v>
      </c>
      <c r="K549" s="13"/>
      <c r="L549" s="13"/>
      <c r="M549" s="41">
        <f>$B549*M511/$B511*M186/$B186*M206/$B206</f>
        <v>0.25341249999999993</v>
      </c>
      <c r="N549" s="13">
        <v>0.22500000000000001</v>
      </c>
      <c r="O549" s="12">
        <v>0.26</v>
      </c>
      <c r="P549" s="13"/>
      <c r="Q549" s="12">
        <f>$B549*Q511/$B511*Q186/$B186*Q206/$B206</f>
        <v>0.30494999999999994</v>
      </c>
      <c r="R549" s="13">
        <v>0.38403749999999998</v>
      </c>
      <c r="S549" s="13"/>
      <c r="T549" s="13"/>
      <c r="U549" s="13"/>
      <c r="V549" s="13"/>
      <c r="W549" s="15">
        <f t="shared" si="283"/>
        <v>0.28541583333333326</v>
      </c>
    </row>
    <row r="550" spans="1:23" hidden="1" outlineLevel="2">
      <c r="A550" s="2" t="s">
        <v>5</v>
      </c>
      <c r="B550" s="18">
        <v>0.05</v>
      </c>
      <c r="C550" s="12">
        <f>C7*C246*C187*C207/B550/B550/B550</f>
        <v>5.000000000000001E-2</v>
      </c>
      <c r="D550" s="12">
        <f t="shared" si="282"/>
        <v>5.0000000000000017E-2</v>
      </c>
      <c r="E550" s="12">
        <f t="shared" si="282"/>
        <v>5.0000000000000017E-2</v>
      </c>
      <c r="F550" s="13">
        <f>F512*F187*F207/B187/B207</f>
        <v>5.000000000000001E-2</v>
      </c>
      <c r="G550" s="29">
        <f>G512*G187*G207/B187/B207</f>
        <v>4.7500000000000007E-2</v>
      </c>
      <c r="H550" s="13">
        <v>0.05</v>
      </c>
      <c r="I550" s="13"/>
      <c r="J550" s="13">
        <v>0.05</v>
      </c>
      <c r="K550" s="13"/>
      <c r="L550" s="13"/>
      <c r="M550" s="41">
        <f>$B550*M512/$B512*M187/$B187*M207/$B207</f>
        <v>5.0000000000000017E-2</v>
      </c>
      <c r="N550" s="13">
        <v>0.05</v>
      </c>
      <c r="O550" s="12">
        <v>0.05</v>
      </c>
      <c r="P550" s="13"/>
      <c r="Q550" s="12">
        <f>$B550*Q512/$B512*Q187/$B187*Q207/$B207</f>
        <v>4.0000000000000008E-2</v>
      </c>
      <c r="R550" s="13">
        <v>5.000000000000001E-2</v>
      </c>
      <c r="S550" s="13"/>
      <c r="T550" s="13"/>
      <c r="U550" s="13"/>
      <c r="V550" s="13"/>
      <c r="W550" s="15">
        <f t="shared" si="283"/>
        <v>4.8958333333333347E-2</v>
      </c>
    </row>
    <row r="551" spans="1:23" s="5" customFormat="1" hidden="1" outlineLevel="1" collapsed="1">
      <c r="A551" s="3" t="s">
        <v>6</v>
      </c>
      <c r="B551" s="16">
        <f>SUM(B547:B550)</f>
        <v>1</v>
      </c>
      <c r="C551" s="16">
        <f t="shared" ref="C551:R551" si="284">SUM(C547:C550)</f>
        <v>0.68962499999999993</v>
      </c>
      <c r="D551" s="16">
        <f t="shared" si="284"/>
        <v>0.65000000000000013</v>
      </c>
      <c r="E551" s="16">
        <f t="shared" si="284"/>
        <v>0.69477750000000005</v>
      </c>
      <c r="F551" s="16">
        <f t="shared" si="284"/>
        <v>0.55500000000000005</v>
      </c>
      <c r="G551" s="16">
        <f t="shared" si="284"/>
        <v>0.50193749999999993</v>
      </c>
      <c r="H551" s="16">
        <f t="shared" si="284"/>
        <v>0.68500000000000005</v>
      </c>
      <c r="I551" s="16">
        <f t="shared" si="284"/>
        <v>0</v>
      </c>
      <c r="J551" s="16">
        <f t="shared" si="284"/>
        <v>0.55500000000000005</v>
      </c>
      <c r="K551" s="16">
        <f t="shared" si="284"/>
        <v>0</v>
      </c>
      <c r="L551" s="16">
        <f t="shared" si="284"/>
        <v>0</v>
      </c>
      <c r="M551" s="42">
        <f t="shared" ref="M551" si="285">SUM(M547:M550)</f>
        <v>0.60341249999999991</v>
      </c>
      <c r="N551" s="16">
        <f t="shared" ref="N551" si="286">SUM(N547:N550)</f>
        <v>0.48500000000000004</v>
      </c>
      <c r="O551" s="16">
        <f t="shared" si="284"/>
        <v>0.58500000000000008</v>
      </c>
      <c r="P551" s="16">
        <f t="shared" si="284"/>
        <v>0</v>
      </c>
      <c r="Q551" s="16">
        <f t="shared" si="284"/>
        <v>0.65744999999999998</v>
      </c>
      <c r="R551" s="16">
        <f t="shared" si="284"/>
        <v>0.75903750000000003</v>
      </c>
      <c r="S551" s="16">
        <f t="shared" ref="S551:W551" si="287">SUM(S547:S550)</f>
        <v>0</v>
      </c>
      <c r="T551" s="16">
        <f t="shared" si="287"/>
        <v>0</v>
      </c>
      <c r="U551" s="16">
        <f t="shared" si="287"/>
        <v>0</v>
      </c>
      <c r="V551" s="16">
        <f t="shared" si="287"/>
        <v>0</v>
      </c>
      <c r="W551" s="16">
        <f t="shared" si="287"/>
        <v>0.61843666666666663</v>
      </c>
    </row>
    <row r="552" spans="1:23" hidden="1" outlineLevel="2">
      <c r="A552" s="2" t="s">
        <v>7</v>
      </c>
      <c r="B552" s="18">
        <v>0.09</v>
      </c>
      <c r="C552" s="12">
        <f t="shared" ref="C552:C561" si="288">C9*C248*C189*C209/B552/B552/B552</f>
        <v>8.208E-3</v>
      </c>
      <c r="D552" s="12">
        <f t="shared" ref="D552:E561" si="289">$B552*D514/$B514*D189/$B189*D209/$B209</f>
        <v>7.7975999999999965E-3</v>
      </c>
      <c r="E552" s="12">
        <f t="shared" si="289"/>
        <v>8.9409374999999992E-3</v>
      </c>
      <c r="F552" s="13">
        <f t="shared" ref="F552:F561" si="290">F514*F189*F209/B189/B209</f>
        <v>8.9999999999999993E-3</v>
      </c>
      <c r="G552" s="29">
        <f t="shared" ref="G552:G561" si="291">G514*G189*G209/B189/B209</f>
        <v>1.0206E-2</v>
      </c>
      <c r="H552" s="13">
        <v>8.9999999999999993E-3</v>
      </c>
      <c r="I552" s="13"/>
      <c r="J552" s="13">
        <v>8.9999999999999993E-3</v>
      </c>
      <c r="K552" s="13"/>
      <c r="L552" s="13"/>
      <c r="M552" s="41">
        <f t="shared" ref="M552:M561" si="292">$B552*M514/$B514*M189/$B189*M209/$B209</f>
        <v>7.2899999999999996E-3</v>
      </c>
      <c r="N552" s="13">
        <v>8.9999999999999993E-3</v>
      </c>
      <c r="O552" s="12">
        <v>0.01</v>
      </c>
      <c r="P552" s="13"/>
      <c r="Q552" s="12">
        <f t="shared" ref="Q552:Q561" si="293">$B552*Q514/$B514*Q189/$B189*Q209/$B209</f>
        <v>7.2899999999999996E-3</v>
      </c>
      <c r="R552" s="13">
        <v>2.7E-2</v>
      </c>
      <c r="S552" s="13"/>
      <c r="T552" s="13"/>
      <c r="U552" s="13"/>
      <c r="V552" s="13"/>
      <c r="W552" s="15">
        <f t="shared" ref="W552:W561" si="294">AVERAGE(C552:V552)</f>
        <v>1.0227711458333332E-2</v>
      </c>
    </row>
    <row r="553" spans="1:23" hidden="1" outlineLevel="2">
      <c r="A553" s="2" t="s">
        <v>8</v>
      </c>
      <c r="B553" s="18">
        <v>0.04</v>
      </c>
      <c r="C553" s="12">
        <f t="shared" si="288"/>
        <v>4.0000000000000001E-3</v>
      </c>
      <c r="D553" s="12">
        <f t="shared" si="289"/>
        <v>3.0000000000000005E-3</v>
      </c>
      <c r="E553" s="12">
        <f t="shared" si="289"/>
        <v>1.1039999999999999E-2</v>
      </c>
      <c r="F553" s="13">
        <f t="shared" si="290"/>
        <v>4.0000000000000001E-3</v>
      </c>
      <c r="G553" s="29">
        <f t="shared" si="291"/>
        <v>4.0000000000000001E-3</v>
      </c>
      <c r="H553" s="13">
        <v>5.0000000000000001E-3</v>
      </c>
      <c r="I553" s="13"/>
      <c r="J553" s="13">
        <v>4.0000000000000001E-3</v>
      </c>
      <c r="K553" s="13"/>
      <c r="L553" s="13"/>
      <c r="M553" s="41">
        <f t="shared" si="292"/>
        <v>4.0000000000000001E-3</v>
      </c>
      <c r="N553" s="13">
        <v>4.0000000000000001E-3</v>
      </c>
      <c r="O553" s="12">
        <v>4.7999999999999996E-3</v>
      </c>
      <c r="P553" s="13"/>
      <c r="Q553" s="12">
        <f t="shared" si="293"/>
        <v>9.1500000000000001E-3</v>
      </c>
      <c r="R553" s="13">
        <v>1.84E-2</v>
      </c>
      <c r="S553" s="13"/>
      <c r="T553" s="13"/>
      <c r="U553" s="13"/>
      <c r="V553" s="13"/>
      <c r="W553" s="15">
        <f t="shared" si="294"/>
        <v>6.2825000000000008E-3</v>
      </c>
    </row>
    <row r="554" spans="1:23" hidden="1" outlineLevel="2">
      <c r="A554" s="2" t="s">
        <v>9</v>
      </c>
      <c r="B554" s="18">
        <v>0.1</v>
      </c>
      <c r="C554" s="12">
        <f t="shared" si="288"/>
        <v>0.01</v>
      </c>
      <c r="D554" s="12">
        <f t="shared" si="289"/>
        <v>9.4999999999999998E-3</v>
      </c>
      <c r="E554" s="12">
        <f t="shared" si="289"/>
        <v>8.4999999999999971E-3</v>
      </c>
      <c r="F554" s="13">
        <f t="shared" si="290"/>
        <v>0.01</v>
      </c>
      <c r="G554" s="29">
        <f t="shared" si="291"/>
        <v>7.4999999999999997E-3</v>
      </c>
      <c r="H554" s="13">
        <v>0.01</v>
      </c>
      <c r="I554" s="13"/>
      <c r="J554" s="13">
        <v>0.01</v>
      </c>
      <c r="K554" s="13"/>
      <c r="L554" s="13"/>
      <c r="M554" s="41">
        <f t="shared" si="292"/>
        <v>1.0000000000000002E-2</v>
      </c>
      <c r="N554" s="13">
        <v>0.01</v>
      </c>
      <c r="O554" s="12">
        <v>0.01</v>
      </c>
      <c r="P554" s="13"/>
      <c r="Q554" s="12">
        <f t="shared" si="293"/>
        <v>7.2750000000000011E-3</v>
      </c>
      <c r="R554" s="13">
        <v>2.4E-2</v>
      </c>
      <c r="S554" s="13"/>
      <c r="T554" s="13"/>
      <c r="U554" s="13"/>
      <c r="V554" s="13"/>
      <c r="W554" s="15">
        <f t="shared" si="294"/>
        <v>1.0564583333333334E-2</v>
      </c>
    </row>
    <row r="555" spans="1:23" hidden="1" outlineLevel="2">
      <c r="A555" s="2" t="s">
        <v>10</v>
      </c>
      <c r="B555" s="18">
        <v>0.28999999999999998</v>
      </c>
      <c r="C555" s="12">
        <f t="shared" si="288"/>
        <v>7.2499999999999995E-2</v>
      </c>
      <c r="D555" s="12">
        <f t="shared" si="289"/>
        <v>7.8299999999999995E-2</v>
      </c>
      <c r="E555" s="12">
        <f t="shared" si="289"/>
        <v>4.2619850000000001E-2</v>
      </c>
      <c r="F555" s="13">
        <f t="shared" si="290"/>
        <v>8.6999999999999994E-2</v>
      </c>
      <c r="G555" s="29">
        <f t="shared" si="291"/>
        <v>2.8999999999999998E-2</v>
      </c>
      <c r="H555" s="13">
        <v>5.7000000000000002E-2</v>
      </c>
      <c r="I555" s="13"/>
      <c r="J555" s="13">
        <v>2.9000000000000001E-2</v>
      </c>
      <c r="K555" s="13"/>
      <c r="L555" s="13"/>
      <c r="M555" s="41">
        <f t="shared" si="292"/>
        <v>2.6099999999999998E-2</v>
      </c>
      <c r="N555" s="13">
        <v>8.6999999999999994E-2</v>
      </c>
      <c r="O555" s="12">
        <v>2.9000000000000001E-2</v>
      </c>
      <c r="P555" s="13"/>
      <c r="Q555" s="12">
        <f t="shared" si="293"/>
        <v>2.2520000000000005E-2</v>
      </c>
      <c r="R555" s="13">
        <v>5.6376000000000002E-2</v>
      </c>
      <c r="S555" s="13"/>
      <c r="T555" s="13"/>
      <c r="U555" s="13"/>
      <c r="V555" s="13"/>
      <c r="W555" s="15">
        <f t="shared" si="294"/>
        <v>5.1367987500000011E-2</v>
      </c>
    </row>
    <row r="556" spans="1:23" hidden="1" outlineLevel="2">
      <c r="A556" s="2" t="s">
        <v>11</v>
      </c>
      <c r="B556" s="18">
        <v>0.09</v>
      </c>
      <c r="C556" s="12">
        <f t="shared" si="288"/>
        <v>6.7500000000000008E-3</v>
      </c>
      <c r="D556" s="12">
        <f t="shared" si="289"/>
        <v>2.1599999999999998E-2</v>
      </c>
      <c r="E556" s="12">
        <f t="shared" si="289"/>
        <v>8.4375000000000006E-3</v>
      </c>
      <c r="F556" s="13">
        <f t="shared" si="290"/>
        <v>1.35E-2</v>
      </c>
      <c r="G556" s="29">
        <f t="shared" si="291"/>
        <v>6.7499999999999999E-3</v>
      </c>
      <c r="H556" s="13">
        <v>1.4E-2</v>
      </c>
      <c r="I556" s="13"/>
      <c r="J556" s="13">
        <v>6.7999999999999996E-3</v>
      </c>
      <c r="K556" s="13"/>
      <c r="L556" s="13"/>
      <c r="M556" s="41">
        <f t="shared" si="292"/>
        <v>7.2000000000000007E-3</v>
      </c>
      <c r="N556" s="13">
        <v>7.0000000000000001E-3</v>
      </c>
      <c r="O556" s="12">
        <v>6.7999999999999996E-3</v>
      </c>
      <c r="P556" s="13"/>
      <c r="Q556" s="12">
        <f t="shared" si="293"/>
        <v>1.396E-2</v>
      </c>
      <c r="R556" s="13">
        <v>1.7625600000000002E-2</v>
      </c>
      <c r="S556" s="13"/>
      <c r="T556" s="13"/>
      <c r="U556" s="13"/>
      <c r="V556" s="13"/>
      <c r="W556" s="15">
        <f t="shared" si="294"/>
        <v>1.0868591666666668E-2</v>
      </c>
    </row>
    <row r="557" spans="1:23" hidden="1" outlineLevel="2">
      <c r="A557" s="2" t="s">
        <v>12</v>
      </c>
      <c r="B557" s="18">
        <v>0.12</v>
      </c>
      <c r="C557" s="12">
        <f t="shared" si="288"/>
        <v>8.9999999999999993E-3</v>
      </c>
      <c r="D557" s="12">
        <f t="shared" si="289"/>
        <v>1.0317364799999998E-2</v>
      </c>
      <c r="E557" s="12">
        <f t="shared" si="289"/>
        <v>8.9999999999999976E-3</v>
      </c>
      <c r="F557" s="13">
        <f t="shared" si="290"/>
        <v>6.0000000000000001E-3</v>
      </c>
      <c r="G557" s="29">
        <f t="shared" si="291"/>
        <v>9.0000000000000011E-3</v>
      </c>
      <c r="H557" s="13">
        <v>8.9999999999999993E-3</v>
      </c>
      <c r="I557" s="13"/>
      <c r="J557" s="13">
        <v>8.9999999999999993E-3</v>
      </c>
      <c r="K557" s="13"/>
      <c r="L557" s="13"/>
      <c r="M557" s="41">
        <f t="shared" si="292"/>
        <v>9.6000000000000009E-3</v>
      </c>
      <c r="N557" s="13">
        <v>8.9999999999999993E-3</v>
      </c>
      <c r="O557" s="12">
        <v>8.9999999999999993E-3</v>
      </c>
      <c r="P557" s="13"/>
      <c r="Q557" s="12">
        <f t="shared" si="293"/>
        <v>2.3300000000000001E-2</v>
      </c>
      <c r="R557" s="13">
        <v>2.3999999999999997E-2</v>
      </c>
      <c r="S557" s="13"/>
      <c r="T557" s="13"/>
      <c r="U557" s="13"/>
      <c r="V557" s="13"/>
      <c r="W557" s="15">
        <f t="shared" si="294"/>
        <v>1.1351447066666666E-2</v>
      </c>
    </row>
    <row r="558" spans="1:23" hidden="1" outlineLevel="2">
      <c r="A558" s="2" t="s">
        <v>13</v>
      </c>
      <c r="B558" s="18">
        <v>0.04</v>
      </c>
      <c r="C558" s="12">
        <f t="shared" si="288"/>
        <v>4.0000000000000008E-2</v>
      </c>
      <c r="D558" s="12">
        <f t="shared" si="289"/>
        <v>0.04</v>
      </c>
      <c r="E558" s="12">
        <f t="shared" si="289"/>
        <v>0.04</v>
      </c>
      <c r="F558" s="13">
        <f t="shared" si="290"/>
        <v>4.0000000000000008E-2</v>
      </c>
      <c r="G558" s="29">
        <f t="shared" si="291"/>
        <v>2.4000000000000004E-2</v>
      </c>
      <c r="H558" s="13">
        <v>0.04</v>
      </c>
      <c r="I558" s="13"/>
      <c r="J558" s="13">
        <v>0.04</v>
      </c>
      <c r="K558" s="13"/>
      <c r="L558" s="13"/>
      <c r="M558" s="41">
        <f t="shared" si="292"/>
        <v>0.04</v>
      </c>
      <c r="N558" s="13">
        <v>0.04</v>
      </c>
      <c r="O558" s="12">
        <v>0.04</v>
      </c>
      <c r="P558" s="13"/>
      <c r="Q558" s="12">
        <f t="shared" si="293"/>
        <v>0.04</v>
      </c>
      <c r="R558" s="13">
        <v>4.0000000000000008E-2</v>
      </c>
      <c r="S558" s="13"/>
      <c r="T558" s="13"/>
      <c r="U558" s="13"/>
      <c r="V558" s="13"/>
      <c r="W558" s="15">
        <f t="shared" si="294"/>
        <v>3.8666666666666662E-2</v>
      </c>
    </row>
    <row r="559" spans="1:23" hidden="1" outlineLevel="2">
      <c r="A559" s="2" t="s">
        <v>14</v>
      </c>
      <c r="B559" s="18">
        <v>0.09</v>
      </c>
      <c r="C559" s="12">
        <f t="shared" si="288"/>
        <v>4.4999999999999998E-2</v>
      </c>
      <c r="D559" s="12">
        <f t="shared" si="289"/>
        <v>4.4999999999999998E-2</v>
      </c>
      <c r="E559" s="12">
        <f t="shared" si="289"/>
        <v>4.4999999999999998E-2</v>
      </c>
      <c r="F559" s="13">
        <f t="shared" si="290"/>
        <v>4.4999999999999998E-2</v>
      </c>
      <c r="G559" s="29">
        <f t="shared" si="291"/>
        <v>4.4999999999999998E-2</v>
      </c>
      <c r="H559" s="13">
        <v>4.4999999999999998E-2</v>
      </c>
      <c r="I559" s="13"/>
      <c r="J559" s="13">
        <v>4.4999999999999998E-2</v>
      </c>
      <c r="K559" s="13"/>
      <c r="L559" s="13"/>
      <c r="M559" s="41">
        <f t="shared" si="292"/>
        <v>4.4999999999999998E-2</v>
      </c>
      <c r="N559" s="13">
        <v>4.4999999999999998E-2</v>
      </c>
      <c r="O559" s="12">
        <v>4.4999999999999998E-2</v>
      </c>
      <c r="P559" s="13"/>
      <c r="Q559" s="12">
        <f t="shared" si="293"/>
        <v>4.4999999999999998E-2</v>
      </c>
      <c r="R559" s="13">
        <v>0.09</v>
      </c>
      <c r="S559" s="13"/>
      <c r="T559" s="13"/>
      <c r="U559" s="13"/>
      <c r="V559" s="13"/>
      <c r="W559" s="15">
        <f t="shared" si="294"/>
        <v>4.8749999999999988E-2</v>
      </c>
    </row>
    <row r="560" spans="1:23" hidden="1" outlineLevel="2">
      <c r="A560" s="2" t="s">
        <v>15</v>
      </c>
      <c r="B560" s="18">
        <v>0.05</v>
      </c>
      <c r="C560" s="12">
        <f t="shared" si="288"/>
        <v>1.7999999999999995E-2</v>
      </c>
      <c r="D560" s="12">
        <f t="shared" si="289"/>
        <v>2.7000000000000003E-2</v>
      </c>
      <c r="E560" s="12">
        <f t="shared" si="289"/>
        <v>1.8000000000000006E-2</v>
      </c>
      <c r="F560" s="13">
        <f t="shared" si="290"/>
        <v>4.5000000000000005E-2</v>
      </c>
      <c r="G560" s="29">
        <f t="shared" si="291"/>
        <v>3.500000000000001E-2</v>
      </c>
      <c r="H560" s="13">
        <v>1.7999999999999999E-2</v>
      </c>
      <c r="I560" s="13"/>
      <c r="J560" s="13">
        <v>3.5000000000000003E-2</v>
      </c>
      <c r="K560" s="13"/>
      <c r="L560" s="13"/>
      <c r="M560" s="41">
        <f t="shared" si="292"/>
        <v>4.5000000000000012E-2</v>
      </c>
      <c r="N560" s="13">
        <v>1.7999999999999999E-2</v>
      </c>
      <c r="O560" s="12">
        <v>0.04</v>
      </c>
      <c r="P560" s="13"/>
      <c r="Q560" s="12">
        <f t="shared" si="293"/>
        <v>1.4000000000000004E-2</v>
      </c>
      <c r="R560" s="13">
        <v>2.7549999999999998E-2</v>
      </c>
      <c r="S560" s="13"/>
      <c r="T560" s="13"/>
      <c r="U560" s="13"/>
      <c r="V560" s="13"/>
      <c r="W560" s="15">
        <f t="shared" si="294"/>
        <v>2.8379166666666667E-2</v>
      </c>
    </row>
    <row r="561" spans="1:23" hidden="1" outlineLevel="2">
      <c r="A561" s="2" t="s">
        <v>16</v>
      </c>
      <c r="B561" s="18">
        <v>0.09</v>
      </c>
      <c r="C561" s="12">
        <f t="shared" si="288"/>
        <v>4.4999999999999998E-2</v>
      </c>
      <c r="D561" s="12">
        <f t="shared" si="289"/>
        <v>4.4999999999999998E-2</v>
      </c>
      <c r="E561" s="12">
        <f t="shared" si="289"/>
        <v>4.4999999999999998E-2</v>
      </c>
      <c r="F561" s="13">
        <f t="shared" si="290"/>
        <v>4.4999999999999998E-2</v>
      </c>
      <c r="G561" s="29">
        <f t="shared" si="291"/>
        <v>4.4999999999999998E-2</v>
      </c>
      <c r="H561" s="13">
        <v>0.05</v>
      </c>
      <c r="I561" s="13"/>
      <c r="J561" s="13">
        <v>4.4999999999999998E-2</v>
      </c>
      <c r="K561" s="13"/>
      <c r="L561" s="13"/>
      <c r="M561" s="41">
        <f t="shared" si="292"/>
        <v>4.4999999999999998E-2</v>
      </c>
      <c r="N561" s="13">
        <v>4.4999999999999998E-2</v>
      </c>
      <c r="O561" s="12">
        <v>4.4999999999999998E-2</v>
      </c>
      <c r="P561" s="13"/>
      <c r="Q561" s="12">
        <f t="shared" si="293"/>
        <v>4.4999999999999998E-2</v>
      </c>
      <c r="R561" s="13">
        <v>3.4765200000000003E-2</v>
      </c>
      <c r="S561" s="13"/>
      <c r="T561" s="13"/>
      <c r="U561" s="13"/>
      <c r="V561" s="13"/>
      <c r="W561" s="15">
        <f t="shared" si="294"/>
        <v>4.4563766666666664E-2</v>
      </c>
    </row>
    <row r="562" spans="1:23" s="5" customFormat="1" hidden="1" outlineLevel="1" collapsed="1">
      <c r="A562" s="3" t="s">
        <v>17</v>
      </c>
      <c r="B562" s="16">
        <f>SUM(B552:B561)</f>
        <v>1</v>
      </c>
      <c r="C562" s="16">
        <f t="shared" ref="C562:R562" si="295">SUM(C552:C561)</f>
        <v>0.25845799999999997</v>
      </c>
      <c r="D562" s="16">
        <f t="shared" si="295"/>
        <v>0.28751496479999999</v>
      </c>
      <c r="E562" s="16">
        <f t="shared" ref="E562" si="296">SUM(E552:E561)</f>
        <v>0.2365382875</v>
      </c>
      <c r="F562" s="16">
        <f t="shared" si="295"/>
        <v>0.30449999999999994</v>
      </c>
      <c r="G562" s="16">
        <f t="shared" si="295"/>
        <v>0.21545600000000004</v>
      </c>
      <c r="H562" s="16">
        <f t="shared" si="295"/>
        <v>0.25700000000000001</v>
      </c>
      <c r="I562" s="16">
        <f t="shared" si="295"/>
        <v>0</v>
      </c>
      <c r="J562" s="16">
        <f t="shared" si="295"/>
        <v>0.23280000000000001</v>
      </c>
      <c r="K562" s="16">
        <f t="shared" si="295"/>
        <v>0</v>
      </c>
      <c r="L562" s="16">
        <f t="shared" si="295"/>
        <v>0</v>
      </c>
      <c r="M562" s="42">
        <f t="shared" si="295"/>
        <v>0.23919000000000001</v>
      </c>
      <c r="N562" s="16">
        <f t="shared" si="295"/>
        <v>0.27400000000000002</v>
      </c>
      <c r="O562" s="16">
        <f t="shared" ref="O562" si="297">SUM(O552:O561)</f>
        <v>0.23960000000000004</v>
      </c>
      <c r="P562" s="16">
        <f t="shared" si="295"/>
        <v>0</v>
      </c>
      <c r="Q562" s="16">
        <f t="shared" si="295"/>
        <v>0.227495</v>
      </c>
      <c r="R562" s="16">
        <f t="shared" si="295"/>
        <v>0.3597168</v>
      </c>
      <c r="S562" s="16">
        <f t="shared" ref="S562:W562" si="298">SUM(S552:S561)</f>
        <v>0</v>
      </c>
      <c r="T562" s="16">
        <f t="shared" si="298"/>
        <v>0</v>
      </c>
      <c r="U562" s="16">
        <f t="shared" si="298"/>
        <v>0</v>
      </c>
      <c r="V562" s="16">
        <f t="shared" si="298"/>
        <v>0</v>
      </c>
      <c r="W562" s="16">
        <f t="shared" si="298"/>
        <v>0.26102242102500001</v>
      </c>
    </row>
    <row r="563" spans="1:23" collapsed="1">
      <c r="A563" s="3" t="s">
        <v>18</v>
      </c>
      <c r="B563" s="16">
        <f t="shared" ref="B563:R563" si="299">0.4*B551+0.6*B562</f>
        <v>1</v>
      </c>
      <c r="C563" s="16">
        <f t="shared" si="299"/>
        <v>0.4309248</v>
      </c>
      <c r="D563" s="16">
        <f t="shared" si="299"/>
        <v>0.43250897888000006</v>
      </c>
      <c r="E563" s="16">
        <f t="shared" si="299"/>
        <v>0.41983397249999999</v>
      </c>
      <c r="F563" s="16">
        <f t="shared" si="299"/>
        <v>0.40469999999999995</v>
      </c>
      <c r="G563" s="16">
        <f t="shared" si="299"/>
        <v>0.33004860000000003</v>
      </c>
      <c r="H563" s="16">
        <f t="shared" si="299"/>
        <v>0.42820000000000003</v>
      </c>
      <c r="I563" s="16">
        <f t="shared" si="299"/>
        <v>0</v>
      </c>
      <c r="J563" s="16">
        <f t="shared" si="299"/>
        <v>0.36168</v>
      </c>
      <c r="K563" s="16">
        <f t="shared" si="299"/>
        <v>0</v>
      </c>
      <c r="L563" s="16">
        <f t="shared" si="299"/>
        <v>0</v>
      </c>
      <c r="M563" s="42">
        <f t="shared" si="299"/>
        <v>0.38487899999999997</v>
      </c>
      <c r="N563" s="16">
        <f t="shared" si="299"/>
        <v>0.35840000000000005</v>
      </c>
      <c r="O563" s="16">
        <f t="shared" si="299"/>
        <v>0.3777600000000001</v>
      </c>
      <c r="P563" s="16">
        <f t="shared" si="299"/>
        <v>0</v>
      </c>
      <c r="Q563" s="16">
        <f t="shared" si="299"/>
        <v>0.39947699999999997</v>
      </c>
      <c r="R563" s="16">
        <f t="shared" si="299"/>
        <v>0.51944508</v>
      </c>
      <c r="S563" s="16">
        <f t="shared" ref="S563:W563" si="300">0.4*S551+0.6*S562</f>
        <v>0</v>
      </c>
      <c r="T563" s="16">
        <f t="shared" si="300"/>
        <v>0</v>
      </c>
      <c r="U563" s="16">
        <f t="shared" si="300"/>
        <v>0</v>
      </c>
      <c r="V563" s="16">
        <f t="shared" si="300"/>
        <v>0</v>
      </c>
      <c r="W563" s="16">
        <f t="shared" si="300"/>
        <v>0.40398811928166667</v>
      </c>
    </row>
    <row r="564" spans="1:23">
      <c r="F564" s="17"/>
      <c r="M564" s="43"/>
      <c r="W564" s="17"/>
    </row>
    <row r="565" spans="1:23">
      <c r="A565" s="28" t="s">
        <v>64</v>
      </c>
      <c r="B565" s="7"/>
      <c r="C565" s="7"/>
      <c r="D565" s="7"/>
      <c r="E565" s="7"/>
      <c r="F565" s="14"/>
      <c r="G565" s="7"/>
      <c r="H565" s="7"/>
      <c r="I565" s="7"/>
      <c r="J565" s="7"/>
      <c r="K565" s="7"/>
      <c r="L565" s="7"/>
      <c r="M565" s="39"/>
      <c r="N565" s="7"/>
      <c r="O565" s="7"/>
      <c r="P565" s="7"/>
      <c r="Q565" s="7"/>
      <c r="R565" s="7"/>
      <c r="S565" s="7"/>
      <c r="T565" s="7"/>
      <c r="U565" s="7"/>
      <c r="V565" s="7"/>
      <c r="W565" s="14"/>
    </row>
    <row r="566" spans="1:23" hidden="1" outlineLevel="2">
      <c r="A566" s="2" t="s">
        <v>2</v>
      </c>
      <c r="B566" s="18">
        <v>0.25</v>
      </c>
      <c r="C566" s="12">
        <f>C243*C4*C164/B566/B566</f>
        <v>0.25</v>
      </c>
      <c r="D566" s="12">
        <f t="shared" ref="D566:E569" si="301">$B566*D509/$B509*D164/$B164</f>
        <v>0.25</v>
      </c>
      <c r="E566" s="12">
        <f t="shared" si="301"/>
        <v>0.25</v>
      </c>
      <c r="F566" s="13">
        <f>F509*F164/B164</f>
        <v>0.25</v>
      </c>
      <c r="G566" s="29">
        <f>G509*G164/B164</f>
        <v>0.2</v>
      </c>
      <c r="H566" s="13">
        <v>0.25</v>
      </c>
      <c r="I566" s="13"/>
      <c r="J566" s="13">
        <v>0.2</v>
      </c>
      <c r="K566" s="13"/>
      <c r="L566" s="13"/>
      <c r="M566" s="41">
        <f>$B566*M509/$B509*M164/$B164</f>
        <v>0.25</v>
      </c>
      <c r="N566" s="13">
        <v>0.2</v>
      </c>
      <c r="O566" s="12">
        <v>0.25</v>
      </c>
      <c r="P566" s="13"/>
      <c r="Q566" s="12">
        <f>$B566*Q509/$B509*Q164/$B164</f>
        <v>0.25</v>
      </c>
      <c r="R566" s="13">
        <v>0.25</v>
      </c>
      <c r="S566" s="13"/>
      <c r="T566" s="13"/>
      <c r="U566" s="13"/>
      <c r="V566" s="13"/>
      <c r="W566" s="15">
        <f>AVERAGE(C566:V566)</f>
        <v>0.23750000000000002</v>
      </c>
    </row>
    <row r="567" spans="1:23" hidden="1" outlineLevel="2">
      <c r="A567" s="2" t="s">
        <v>3</v>
      </c>
      <c r="B567" s="18">
        <v>0.15</v>
      </c>
      <c r="C567" s="12">
        <f>C244*C5*C165/B567/B567</f>
        <v>7.4999999999999997E-2</v>
      </c>
      <c r="D567" s="12">
        <f t="shared" si="301"/>
        <v>7.4999999999999997E-2</v>
      </c>
      <c r="E567" s="12">
        <f t="shared" si="301"/>
        <v>0.09</v>
      </c>
      <c r="F567" s="13">
        <f>F510*F165/B165</f>
        <v>7.4999999999999997E-2</v>
      </c>
      <c r="G567" s="29">
        <f>G510*G165/B165</f>
        <v>7.4999999999999997E-2</v>
      </c>
      <c r="H567" s="13">
        <v>7.4999999999999997E-2</v>
      </c>
      <c r="I567" s="13"/>
      <c r="J567" s="13">
        <v>7.4999999999999997E-2</v>
      </c>
      <c r="K567" s="13"/>
      <c r="L567" s="13"/>
      <c r="M567" s="41">
        <f>$B567*M510/$B510*M165/$B165</f>
        <v>7.4999999999999997E-2</v>
      </c>
      <c r="N567" s="13">
        <v>0.05</v>
      </c>
      <c r="O567" s="12">
        <v>7.4999999999999997E-2</v>
      </c>
      <c r="P567" s="13"/>
      <c r="Q567" s="12">
        <f>$B567*Q510/$B510*Q165/$B165</f>
        <v>7.4999999999999997E-2</v>
      </c>
      <c r="R567" s="13">
        <v>7.4999999999999997E-2</v>
      </c>
      <c r="S567" s="13"/>
      <c r="T567" s="13"/>
      <c r="U567" s="13"/>
      <c r="V567" s="13"/>
      <c r="W567" s="15">
        <f t="shared" ref="W567:W569" si="302">AVERAGE(C567:V567)</f>
        <v>7.4166666666666659E-2</v>
      </c>
    </row>
    <row r="568" spans="1:23" hidden="1" outlineLevel="2">
      <c r="A568" s="2" t="s">
        <v>4</v>
      </c>
      <c r="B568" s="18">
        <v>0.55000000000000004</v>
      </c>
      <c r="C568" s="12">
        <f>C245*C6*C166/B568/B568</f>
        <v>0.35749999999999998</v>
      </c>
      <c r="D568" s="12">
        <f t="shared" si="301"/>
        <v>0.27500000000000002</v>
      </c>
      <c r="E568" s="12">
        <f t="shared" si="301"/>
        <v>0.38500000000000001</v>
      </c>
      <c r="F568" s="13">
        <f>F511*F166/B166</f>
        <v>0.22</v>
      </c>
      <c r="G568" s="29">
        <f>G511*G166/B166</f>
        <v>0.27500000000000002</v>
      </c>
      <c r="H568" s="13">
        <v>0.35</v>
      </c>
      <c r="I568" s="13"/>
      <c r="J568" s="13">
        <v>0.27500000000000002</v>
      </c>
      <c r="K568" s="13"/>
      <c r="L568" s="13"/>
      <c r="M568" s="41">
        <f>$B568*M511/$B511*M166/$B166</f>
        <v>0.27500000000000002</v>
      </c>
      <c r="N568" s="13">
        <v>0.25</v>
      </c>
      <c r="O568" s="12">
        <v>0.27500000000000002</v>
      </c>
      <c r="P568" s="13"/>
      <c r="Q568" s="12">
        <f>$B568*Q511/$B511*Q166/$B166</f>
        <v>0.33</v>
      </c>
      <c r="R568" s="13">
        <v>0.41250000000000009</v>
      </c>
      <c r="S568" s="13"/>
      <c r="T568" s="13"/>
      <c r="U568" s="13"/>
      <c r="V568" s="13"/>
      <c r="W568" s="15">
        <f t="shared" si="302"/>
        <v>0.3066666666666667</v>
      </c>
    </row>
    <row r="569" spans="1:23" hidden="1" outlineLevel="2">
      <c r="A569" s="2" t="s">
        <v>5</v>
      </c>
      <c r="B569" s="18">
        <v>0.05</v>
      </c>
      <c r="C569" s="12">
        <f>C246*C7*C167/B569/B569</f>
        <v>5.000000000000001E-2</v>
      </c>
      <c r="D569" s="12">
        <f t="shared" si="301"/>
        <v>5.0000000000000017E-2</v>
      </c>
      <c r="E569" s="12">
        <f t="shared" si="301"/>
        <v>5.0000000000000017E-2</v>
      </c>
      <c r="F569" s="13">
        <f>F512*F167/B167</f>
        <v>5.000000000000001E-2</v>
      </c>
      <c r="G569" s="29">
        <f>G512*G167/B167</f>
        <v>5.000000000000001E-2</v>
      </c>
      <c r="H569" s="13">
        <v>0.05</v>
      </c>
      <c r="I569" s="13"/>
      <c r="J569" s="13">
        <v>0.05</v>
      </c>
      <c r="K569" s="13"/>
      <c r="L569" s="13"/>
      <c r="M569" s="41">
        <f>$B569*M512/$B512*M167/$B167</f>
        <v>5.0000000000000017E-2</v>
      </c>
      <c r="N569" s="13">
        <v>0.05</v>
      </c>
      <c r="O569" s="12">
        <v>0.05</v>
      </c>
      <c r="P569" s="13"/>
      <c r="Q569" s="12">
        <f>$B569*Q512/$B512*Q167/$B167</f>
        <v>4.0000000000000008E-2</v>
      </c>
      <c r="R569" s="13">
        <v>0.05</v>
      </c>
      <c r="S569" s="13"/>
      <c r="T569" s="13"/>
      <c r="U569" s="13"/>
      <c r="V569" s="13"/>
      <c r="W569" s="15">
        <f t="shared" si="302"/>
        <v>4.9166666666666671E-2</v>
      </c>
    </row>
    <row r="570" spans="1:23" s="5" customFormat="1" hidden="1" outlineLevel="1" collapsed="1">
      <c r="A570" s="3" t="s">
        <v>6</v>
      </c>
      <c r="B570" s="16">
        <f>SUM(B566:B569)</f>
        <v>1</v>
      </c>
      <c r="C570" s="16">
        <f t="shared" ref="C570:R570" si="303">SUM(C566:C569)</f>
        <v>0.73250000000000004</v>
      </c>
      <c r="D570" s="16">
        <f t="shared" si="303"/>
        <v>0.65000000000000013</v>
      </c>
      <c r="E570" s="16">
        <f t="shared" si="303"/>
        <v>0.77500000000000002</v>
      </c>
      <c r="F570" s="16">
        <f t="shared" si="303"/>
        <v>0.59500000000000008</v>
      </c>
      <c r="G570" s="16">
        <f t="shared" si="303"/>
        <v>0.60000000000000009</v>
      </c>
      <c r="H570" s="16">
        <f t="shared" si="303"/>
        <v>0.72500000000000009</v>
      </c>
      <c r="I570" s="16">
        <f t="shared" si="303"/>
        <v>0</v>
      </c>
      <c r="J570" s="16">
        <f t="shared" si="303"/>
        <v>0.60000000000000009</v>
      </c>
      <c r="K570" s="16">
        <f t="shared" si="303"/>
        <v>0</v>
      </c>
      <c r="L570" s="16">
        <f t="shared" si="303"/>
        <v>0</v>
      </c>
      <c r="M570" s="42">
        <f t="shared" si="303"/>
        <v>0.65000000000000013</v>
      </c>
      <c r="N570" s="16">
        <f t="shared" ref="N570" si="304">SUM(N566:N569)</f>
        <v>0.55000000000000004</v>
      </c>
      <c r="O570" s="16">
        <f t="shared" si="303"/>
        <v>0.65000000000000013</v>
      </c>
      <c r="P570" s="16">
        <f t="shared" si="303"/>
        <v>0</v>
      </c>
      <c r="Q570" s="16">
        <f t="shared" si="303"/>
        <v>0.69500000000000006</v>
      </c>
      <c r="R570" s="16">
        <f t="shared" si="303"/>
        <v>0.78750000000000009</v>
      </c>
      <c r="S570" s="16">
        <f t="shared" ref="S570:W570" si="305">SUM(S566:S569)</f>
        <v>0</v>
      </c>
      <c r="T570" s="16">
        <f t="shared" si="305"/>
        <v>0</v>
      </c>
      <c r="U570" s="16">
        <f t="shared" si="305"/>
        <v>0</v>
      </c>
      <c r="V570" s="16">
        <f t="shared" si="305"/>
        <v>0</v>
      </c>
      <c r="W570" s="16">
        <f t="shared" si="305"/>
        <v>0.66750000000000009</v>
      </c>
    </row>
    <row r="571" spans="1:23" hidden="1" outlineLevel="2">
      <c r="A571" s="2" t="s">
        <v>7</v>
      </c>
      <c r="B571" s="18">
        <v>0.09</v>
      </c>
      <c r="C571" s="12">
        <f t="shared" ref="C571:C580" si="306">C248*C9*C169/B571/B571</f>
        <v>1.0799999999999999E-2</v>
      </c>
      <c r="D571" s="12">
        <f t="shared" ref="D571:E580" si="307">$B571*D514/$B514*D169/$B169</f>
        <v>1.0259999999999997E-2</v>
      </c>
      <c r="E571" s="12">
        <f t="shared" si="307"/>
        <v>1.2375000000000001E-2</v>
      </c>
      <c r="F571" s="13">
        <f t="shared" ref="F571:F580" si="308">F514*F169/B169</f>
        <v>8.9999999999999993E-3</v>
      </c>
      <c r="G571" s="29">
        <f t="shared" ref="G571:G580" si="309">G514*G169/B169</f>
        <v>1.26E-2</v>
      </c>
      <c r="H571" s="13">
        <v>1.0999999999999999E-2</v>
      </c>
      <c r="I571" s="13"/>
      <c r="J571" s="13">
        <v>8.9999999999999993E-3</v>
      </c>
      <c r="K571" s="13"/>
      <c r="L571" s="13"/>
      <c r="M571" s="41">
        <f t="shared" ref="M571:M580" si="310">$B571*M514/$B514*M169/$B169</f>
        <v>8.9999999999999993E-3</v>
      </c>
      <c r="N571" s="13">
        <v>1.0999999999999999E-2</v>
      </c>
      <c r="O571" s="12">
        <v>0.01</v>
      </c>
      <c r="P571" s="13"/>
      <c r="Q571" s="12">
        <f t="shared" ref="Q571:Q580" si="311">$B571*Q514/$B514*Q169/$B169</f>
        <v>8.9999999999999993E-3</v>
      </c>
      <c r="R571" s="13">
        <v>2.7E-2</v>
      </c>
      <c r="S571" s="13"/>
      <c r="T571" s="13"/>
      <c r="U571" s="13"/>
      <c r="V571" s="13"/>
      <c r="W571" s="15">
        <f t="shared" ref="W571:W580" si="312">AVERAGE(C571:V571)</f>
        <v>1.1752916666666663E-2</v>
      </c>
    </row>
    <row r="572" spans="1:23" hidden="1" outlineLevel="2">
      <c r="A572" s="2" t="s">
        <v>8</v>
      </c>
      <c r="B572" s="18">
        <v>0.04</v>
      </c>
      <c r="C572" s="12">
        <f t="shared" si="306"/>
        <v>4.0000000000000001E-3</v>
      </c>
      <c r="D572" s="12">
        <f t="shared" si="307"/>
        <v>3.0000000000000005E-3</v>
      </c>
      <c r="E572" s="12">
        <f t="shared" si="307"/>
        <v>1.1039999999999999E-2</v>
      </c>
      <c r="F572" s="13">
        <f t="shared" si="308"/>
        <v>4.0000000000000001E-3</v>
      </c>
      <c r="G572" s="29">
        <f t="shared" si="309"/>
        <v>4.0000000000000001E-3</v>
      </c>
      <c r="H572" s="13">
        <v>5.0000000000000001E-3</v>
      </c>
      <c r="I572" s="13"/>
      <c r="J572" s="13">
        <v>4.0000000000000001E-3</v>
      </c>
      <c r="K572" s="13"/>
      <c r="L572" s="13"/>
      <c r="M572" s="41">
        <f t="shared" si="310"/>
        <v>4.0000000000000001E-3</v>
      </c>
      <c r="N572" s="13">
        <v>4.0000000000000001E-3</v>
      </c>
      <c r="O572" s="12">
        <v>4.7999999999999996E-3</v>
      </c>
      <c r="P572" s="13"/>
      <c r="Q572" s="12">
        <f t="shared" si="311"/>
        <v>9.1500000000000001E-3</v>
      </c>
      <c r="R572" s="13">
        <v>1.84E-2</v>
      </c>
      <c r="S572" s="13"/>
      <c r="T572" s="13"/>
      <c r="U572" s="13"/>
      <c r="V572" s="13"/>
      <c r="W572" s="15">
        <f t="shared" si="312"/>
        <v>6.2825000000000008E-3</v>
      </c>
    </row>
    <row r="573" spans="1:23" hidden="1" outlineLevel="2">
      <c r="A573" s="2" t="s">
        <v>9</v>
      </c>
      <c r="B573" s="18">
        <v>0.1</v>
      </c>
      <c r="C573" s="12">
        <f t="shared" si="306"/>
        <v>0.01</v>
      </c>
      <c r="D573" s="12">
        <f t="shared" si="307"/>
        <v>9.4999999999999998E-3</v>
      </c>
      <c r="E573" s="12">
        <f t="shared" si="307"/>
        <v>9.9999999999999967E-3</v>
      </c>
      <c r="F573" s="13">
        <f t="shared" si="308"/>
        <v>0.01</v>
      </c>
      <c r="G573" s="29">
        <f t="shared" si="309"/>
        <v>0.01</v>
      </c>
      <c r="H573" s="13">
        <v>0.01</v>
      </c>
      <c r="I573" s="13"/>
      <c r="J573" s="13">
        <v>0.01</v>
      </c>
      <c r="K573" s="13"/>
      <c r="L573" s="13"/>
      <c r="M573" s="41">
        <f t="shared" si="310"/>
        <v>1.0000000000000002E-2</v>
      </c>
      <c r="N573" s="13">
        <v>0.01</v>
      </c>
      <c r="O573" s="12">
        <v>0.01</v>
      </c>
      <c r="P573" s="13"/>
      <c r="Q573" s="12">
        <f t="shared" si="311"/>
        <v>9.700000000000002E-3</v>
      </c>
      <c r="R573" s="13">
        <v>2.3999999999999997E-2</v>
      </c>
      <c r="S573" s="13"/>
      <c r="T573" s="13"/>
      <c r="U573" s="13"/>
      <c r="V573" s="13"/>
      <c r="W573" s="15">
        <f t="shared" si="312"/>
        <v>1.11E-2</v>
      </c>
    </row>
    <row r="574" spans="1:23" hidden="1" outlineLevel="2">
      <c r="A574" s="2" t="s">
        <v>10</v>
      </c>
      <c r="B574" s="18">
        <v>0.28999999999999998</v>
      </c>
      <c r="C574" s="12">
        <f t="shared" si="306"/>
        <v>7.2499999999999995E-2</v>
      </c>
      <c r="D574" s="12">
        <f t="shared" si="307"/>
        <v>8.6999999999999994E-2</v>
      </c>
      <c r="E574" s="12">
        <f t="shared" si="307"/>
        <v>4.0376700000000008E-2</v>
      </c>
      <c r="F574" s="13">
        <f t="shared" si="308"/>
        <v>7.8E-2</v>
      </c>
      <c r="G574" s="29">
        <f t="shared" si="309"/>
        <v>1.4499999999999999E-2</v>
      </c>
      <c r="H574" s="13">
        <v>5.3999999999999999E-2</v>
      </c>
      <c r="I574" s="13"/>
      <c r="J574" s="13">
        <v>2.7E-2</v>
      </c>
      <c r="K574" s="13"/>
      <c r="L574" s="13"/>
      <c r="M574" s="41">
        <f t="shared" si="310"/>
        <v>2.5500000000000002E-2</v>
      </c>
      <c r="N574" s="13">
        <v>8.6999999999999994E-2</v>
      </c>
      <c r="O574" s="12">
        <v>2.9000000000000001E-2</v>
      </c>
      <c r="P574" s="13"/>
      <c r="Q574" s="12">
        <f t="shared" si="311"/>
        <v>2.1112500000000006E-2</v>
      </c>
      <c r="R574" s="13">
        <v>3.2572799999999992E-2</v>
      </c>
      <c r="S574" s="13"/>
      <c r="T574" s="13"/>
      <c r="U574" s="13"/>
      <c r="V574" s="13"/>
      <c r="W574" s="15">
        <f t="shared" si="312"/>
        <v>4.7380166666666668E-2</v>
      </c>
    </row>
    <row r="575" spans="1:23" hidden="1" outlineLevel="2">
      <c r="A575" s="2" t="s">
        <v>11</v>
      </c>
      <c r="B575" s="18">
        <v>0.09</v>
      </c>
      <c r="C575" s="12">
        <f t="shared" si="306"/>
        <v>4.4999999999999997E-3</v>
      </c>
      <c r="D575" s="12">
        <f t="shared" si="307"/>
        <v>1.35E-2</v>
      </c>
      <c r="E575" s="12">
        <f t="shared" si="307"/>
        <v>1.0125E-2</v>
      </c>
      <c r="F575" s="13">
        <f t="shared" si="308"/>
        <v>1.35E-2</v>
      </c>
      <c r="G575" s="29">
        <f t="shared" si="309"/>
        <v>4.4999999999999997E-3</v>
      </c>
      <c r="H575" s="13">
        <v>1.4E-2</v>
      </c>
      <c r="I575" s="13"/>
      <c r="J575" s="13">
        <v>4.4999999999999997E-3</v>
      </c>
      <c r="K575" s="13"/>
      <c r="L575" s="13"/>
      <c r="M575" s="41">
        <f t="shared" si="310"/>
        <v>5.4000000000000012E-3</v>
      </c>
      <c r="N575" s="13">
        <v>7.1999999999999998E-3</v>
      </c>
      <c r="O575" s="12">
        <v>7.0000000000000001E-3</v>
      </c>
      <c r="P575" s="13"/>
      <c r="Q575" s="12">
        <f t="shared" si="311"/>
        <v>1.396E-2</v>
      </c>
      <c r="R575" s="13">
        <v>1.1750400000000001E-2</v>
      </c>
      <c r="S575" s="13"/>
      <c r="T575" s="13"/>
      <c r="U575" s="13"/>
      <c r="V575" s="13"/>
      <c r="W575" s="15">
        <f t="shared" si="312"/>
        <v>9.1612833333333324E-3</v>
      </c>
    </row>
    <row r="576" spans="1:23" hidden="1" outlineLevel="2">
      <c r="A576" s="2" t="s">
        <v>12</v>
      </c>
      <c r="B576" s="18">
        <v>0.12</v>
      </c>
      <c r="C576" s="12">
        <f t="shared" si="306"/>
        <v>1.2E-2</v>
      </c>
      <c r="D576" s="12">
        <f t="shared" si="307"/>
        <v>1.3223999999999998E-2</v>
      </c>
      <c r="E576" s="12">
        <f t="shared" si="307"/>
        <v>1.1999999999999997E-2</v>
      </c>
      <c r="F576" s="13">
        <f t="shared" si="308"/>
        <v>1.2E-2</v>
      </c>
      <c r="G576" s="29">
        <f t="shared" si="309"/>
        <v>1.2E-2</v>
      </c>
      <c r="H576" s="13">
        <v>1.2E-2</v>
      </c>
      <c r="I576" s="13"/>
      <c r="J576" s="13">
        <v>1.2E-2</v>
      </c>
      <c r="K576" s="13"/>
      <c r="L576" s="13"/>
      <c r="M576" s="41">
        <f t="shared" si="310"/>
        <v>1.2E-2</v>
      </c>
      <c r="N576" s="13">
        <v>1.2E-2</v>
      </c>
      <c r="O576" s="12">
        <v>1.2E-2</v>
      </c>
      <c r="P576" s="13"/>
      <c r="Q576" s="12">
        <f t="shared" si="311"/>
        <v>2.3300000000000001E-2</v>
      </c>
      <c r="R576" s="13">
        <v>2.3999999999999997E-2</v>
      </c>
      <c r="S576" s="13"/>
      <c r="T576" s="13"/>
      <c r="U576" s="13"/>
      <c r="V576" s="13"/>
      <c r="W576" s="15">
        <f t="shared" si="312"/>
        <v>1.4043666666666664E-2</v>
      </c>
    </row>
    <row r="577" spans="1:23" hidden="1" outlineLevel="2">
      <c r="A577" s="2" t="s">
        <v>13</v>
      </c>
      <c r="B577" s="18">
        <v>0.04</v>
      </c>
      <c r="C577" s="12">
        <f t="shared" si="306"/>
        <v>3.0000000000000002E-2</v>
      </c>
      <c r="D577" s="12">
        <f t="shared" si="307"/>
        <v>0.04</v>
      </c>
      <c r="E577" s="12">
        <f t="shared" si="307"/>
        <v>3.7999999999999999E-2</v>
      </c>
      <c r="F577" s="13">
        <f t="shared" si="308"/>
        <v>0.04</v>
      </c>
      <c r="G577" s="29">
        <f t="shared" si="309"/>
        <v>2.1599999999999998E-2</v>
      </c>
      <c r="H577" s="13">
        <v>3.5999999999999997E-2</v>
      </c>
      <c r="I577" s="13"/>
      <c r="J577" s="13">
        <v>3.2000000000000001E-2</v>
      </c>
      <c r="K577" s="13"/>
      <c r="L577" s="13"/>
      <c r="M577" s="41">
        <f t="shared" si="310"/>
        <v>0.04</v>
      </c>
      <c r="N577" s="13">
        <v>3.5999999999999997E-2</v>
      </c>
      <c r="O577" s="12">
        <v>0.03</v>
      </c>
      <c r="P577" s="13"/>
      <c r="Q577" s="12">
        <f t="shared" si="311"/>
        <v>2.4E-2</v>
      </c>
      <c r="R577" s="13">
        <v>2.0000000000000004E-2</v>
      </c>
      <c r="S577" s="13"/>
      <c r="T577" s="13"/>
      <c r="U577" s="13"/>
      <c r="V577" s="13"/>
      <c r="W577" s="15">
        <f t="shared" si="312"/>
        <v>3.2300000000000002E-2</v>
      </c>
    </row>
    <row r="578" spans="1:23" hidden="1" outlineLevel="2">
      <c r="A578" s="2" t="s">
        <v>14</v>
      </c>
      <c r="B578" s="18">
        <v>0.09</v>
      </c>
      <c r="C578" s="12">
        <f t="shared" si="306"/>
        <v>4.4999999999999998E-2</v>
      </c>
      <c r="D578" s="12">
        <f t="shared" si="307"/>
        <v>4.4999999999999998E-2</v>
      </c>
      <c r="E578" s="12">
        <f t="shared" si="307"/>
        <v>4.4999999999999998E-2</v>
      </c>
      <c r="F578" s="13">
        <f t="shared" si="308"/>
        <v>4.4999999999999998E-2</v>
      </c>
      <c r="G578" s="29">
        <f t="shared" si="309"/>
        <v>4.4999999999999998E-2</v>
      </c>
      <c r="H578" s="13">
        <v>4.4999999999999998E-2</v>
      </c>
      <c r="I578" s="13"/>
      <c r="J578" s="13">
        <v>4.4999999999999998E-2</v>
      </c>
      <c r="K578" s="13"/>
      <c r="L578" s="13"/>
      <c r="M578" s="41">
        <f t="shared" si="310"/>
        <v>4.4999999999999998E-2</v>
      </c>
      <c r="N578" s="13">
        <v>4.4999999999999998E-2</v>
      </c>
      <c r="O578" s="12">
        <v>4.4999999999999998E-2</v>
      </c>
      <c r="P578" s="13"/>
      <c r="Q578" s="12">
        <f t="shared" si="311"/>
        <v>4.4999999999999998E-2</v>
      </c>
      <c r="R578" s="13">
        <v>0.09</v>
      </c>
      <c r="S578" s="13"/>
      <c r="T578" s="13"/>
      <c r="U578" s="13"/>
      <c r="V578" s="13"/>
      <c r="W578" s="15">
        <f t="shared" si="312"/>
        <v>4.8749999999999988E-2</v>
      </c>
    </row>
    <row r="579" spans="1:23" hidden="1" outlineLevel="2">
      <c r="A579" s="2" t="s">
        <v>15</v>
      </c>
      <c r="B579" s="18">
        <v>0.05</v>
      </c>
      <c r="C579" s="12">
        <f t="shared" si="306"/>
        <v>1.4999999999999998E-2</v>
      </c>
      <c r="D579" s="12">
        <f t="shared" si="307"/>
        <v>2.2500000000000006E-2</v>
      </c>
      <c r="E579" s="12">
        <f t="shared" si="307"/>
        <v>1.9000000000000006E-2</v>
      </c>
      <c r="F579" s="13">
        <f t="shared" si="308"/>
        <v>3.0000000000000002E-2</v>
      </c>
      <c r="G579" s="29">
        <f t="shared" si="309"/>
        <v>2.5000000000000005E-2</v>
      </c>
      <c r="H579" s="13">
        <v>1.6E-2</v>
      </c>
      <c r="I579" s="13"/>
      <c r="J579" s="13">
        <v>3.5000000000000003E-2</v>
      </c>
      <c r="K579" s="13"/>
      <c r="L579" s="13"/>
      <c r="M579" s="41">
        <f t="shared" si="310"/>
        <v>3.500000000000001E-2</v>
      </c>
      <c r="N579" s="13">
        <v>0.02</v>
      </c>
      <c r="O579" s="12">
        <v>0.04</v>
      </c>
      <c r="P579" s="13"/>
      <c r="Q579" s="12">
        <f t="shared" si="311"/>
        <v>1.6E-2</v>
      </c>
      <c r="R579" s="13">
        <v>1.7399999999999995E-2</v>
      </c>
      <c r="S579" s="13"/>
      <c r="T579" s="13"/>
      <c r="U579" s="13"/>
      <c r="V579" s="13"/>
      <c r="W579" s="15">
        <f t="shared" si="312"/>
        <v>2.4241666666666665E-2</v>
      </c>
    </row>
    <row r="580" spans="1:23" hidden="1" outlineLevel="2">
      <c r="A580" s="2" t="s">
        <v>16</v>
      </c>
      <c r="B580" s="18">
        <v>0.09</v>
      </c>
      <c r="C580" s="12">
        <f t="shared" si="306"/>
        <v>4.4999999999999998E-2</v>
      </c>
      <c r="D580" s="12">
        <f t="shared" si="307"/>
        <v>4.4999999999999998E-2</v>
      </c>
      <c r="E580" s="12">
        <f t="shared" si="307"/>
        <v>4.4999999999999998E-2</v>
      </c>
      <c r="F580" s="13">
        <f t="shared" si="308"/>
        <v>4.4999999999999998E-2</v>
      </c>
      <c r="G580" s="29">
        <f t="shared" si="309"/>
        <v>4.4999999999999998E-2</v>
      </c>
      <c r="H580" s="13">
        <v>0.05</v>
      </c>
      <c r="I580" s="13"/>
      <c r="J580" s="13">
        <v>4.4999999999999998E-2</v>
      </c>
      <c r="K580" s="13"/>
      <c r="L580" s="13"/>
      <c r="M580" s="41">
        <f t="shared" si="310"/>
        <v>4.4999999999999998E-2</v>
      </c>
      <c r="N580" s="13">
        <v>4.4999999999999998E-2</v>
      </c>
      <c r="O580" s="12">
        <v>4.4999999999999998E-2</v>
      </c>
      <c r="P580" s="13"/>
      <c r="Q580" s="12">
        <f t="shared" si="311"/>
        <v>4.0500000000000001E-2</v>
      </c>
      <c r="R580" s="13">
        <v>3.4765200000000003E-2</v>
      </c>
      <c r="S580" s="13"/>
      <c r="T580" s="13"/>
      <c r="U580" s="13"/>
      <c r="V580" s="13"/>
      <c r="W580" s="15">
        <f t="shared" si="312"/>
        <v>4.4188766666666657E-2</v>
      </c>
    </row>
    <row r="581" spans="1:23" s="5" customFormat="1" hidden="1" outlineLevel="1" collapsed="1">
      <c r="A581" s="3" t="s">
        <v>17</v>
      </c>
      <c r="B581" s="16">
        <f>SUM(B571:B580)</f>
        <v>1</v>
      </c>
      <c r="C581" s="16">
        <f t="shared" ref="C581:R581" si="313">SUM(C571:C580)</f>
        <v>0.24880000000000002</v>
      </c>
      <c r="D581" s="16">
        <f t="shared" si="313"/>
        <v>0.28898400000000002</v>
      </c>
      <c r="E581" s="16">
        <f t="shared" ref="E581" si="314">SUM(E571:E580)</f>
        <v>0.24291669999999999</v>
      </c>
      <c r="F581" s="16">
        <f t="shared" si="313"/>
        <v>0.28650000000000003</v>
      </c>
      <c r="G581" s="16">
        <f t="shared" si="313"/>
        <v>0.19419999999999998</v>
      </c>
      <c r="H581" s="16">
        <f t="shared" si="313"/>
        <v>0.253</v>
      </c>
      <c r="I581" s="16">
        <f t="shared" si="313"/>
        <v>0</v>
      </c>
      <c r="J581" s="16">
        <f t="shared" si="313"/>
        <v>0.22350000000000003</v>
      </c>
      <c r="K581" s="16">
        <f t="shared" si="313"/>
        <v>0</v>
      </c>
      <c r="L581" s="16">
        <f t="shared" si="313"/>
        <v>0</v>
      </c>
      <c r="M581" s="42">
        <f t="shared" si="313"/>
        <v>0.23089999999999999</v>
      </c>
      <c r="N581" s="16">
        <f t="shared" si="313"/>
        <v>0.2772</v>
      </c>
      <c r="O581" s="16">
        <f t="shared" ref="O581" si="315">SUM(O571:O580)</f>
        <v>0.23280000000000001</v>
      </c>
      <c r="P581" s="16">
        <f t="shared" si="313"/>
        <v>0</v>
      </c>
      <c r="Q581" s="16">
        <f t="shared" si="313"/>
        <v>0.21172250000000001</v>
      </c>
      <c r="R581" s="16">
        <f t="shared" si="313"/>
        <v>0.29988839999999994</v>
      </c>
      <c r="S581" s="16">
        <f t="shared" ref="S581:W581" si="316">SUM(S571:S580)</f>
        <v>0</v>
      </c>
      <c r="T581" s="16">
        <f t="shared" si="316"/>
        <v>0</v>
      </c>
      <c r="U581" s="16">
        <f t="shared" si="316"/>
        <v>0</v>
      </c>
      <c r="V581" s="16">
        <f t="shared" si="316"/>
        <v>0</v>
      </c>
      <c r="W581" s="16">
        <f t="shared" si="316"/>
        <v>0.24920096666666663</v>
      </c>
    </row>
    <row r="582" spans="1:23" collapsed="1">
      <c r="A582" s="3" t="s">
        <v>18</v>
      </c>
      <c r="B582" s="16">
        <f t="shared" ref="B582:R582" si="317">0.4*B570+0.6*B581</f>
        <v>1</v>
      </c>
      <c r="C582" s="16">
        <f t="shared" si="317"/>
        <v>0.44228000000000001</v>
      </c>
      <c r="D582" s="16">
        <f t="shared" si="317"/>
        <v>0.43339040000000006</v>
      </c>
      <c r="E582" s="16">
        <f t="shared" si="317"/>
        <v>0.45575002000000003</v>
      </c>
      <c r="F582" s="16">
        <f t="shared" si="317"/>
        <v>0.40990000000000004</v>
      </c>
      <c r="G582" s="16">
        <f t="shared" si="317"/>
        <v>0.35652000000000006</v>
      </c>
      <c r="H582" s="16">
        <f t="shared" si="317"/>
        <v>0.44180000000000003</v>
      </c>
      <c r="I582" s="16">
        <f t="shared" si="317"/>
        <v>0</v>
      </c>
      <c r="J582" s="16">
        <f t="shared" si="317"/>
        <v>0.3741000000000001</v>
      </c>
      <c r="K582" s="16">
        <f t="shared" si="317"/>
        <v>0</v>
      </c>
      <c r="L582" s="16">
        <f t="shared" si="317"/>
        <v>0</v>
      </c>
      <c r="M582" s="42">
        <f t="shared" si="317"/>
        <v>0.39854000000000006</v>
      </c>
      <c r="N582" s="16">
        <f t="shared" si="317"/>
        <v>0.38632</v>
      </c>
      <c r="O582" s="16">
        <f t="shared" si="317"/>
        <v>0.39968000000000004</v>
      </c>
      <c r="P582" s="16">
        <f t="shared" si="317"/>
        <v>0</v>
      </c>
      <c r="Q582" s="16">
        <f t="shared" si="317"/>
        <v>0.40503350000000005</v>
      </c>
      <c r="R582" s="16">
        <f t="shared" si="317"/>
        <v>0.49493304000000005</v>
      </c>
      <c r="S582" s="16">
        <f t="shared" ref="S582:W582" si="318">0.4*S570+0.6*S581</f>
        <v>0</v>
      </c>
      <c r="T582" s="16">
        <f t="shared" si="318"/>
        <v>0</v>
      </c>
      <c r="U582" s="16">
        <f t="shared" si="318"/>
        <v>0</v>
      </c>
      <c r="V582" s="16">
        <f t="shared" si="318"/>
        <v>0</v>
      </c>
      <c r="W582" s="16">
        <f t="shared" si="318"/>
        <v>0.41652058000000003</v>
      </c>
    </row>
    <row r="583" spans="1:23">
      <c r="F583" s="17"/>
      <c r="M583" s="43"/>
      <c r="W583" s="17"/>
    </row>
    <row r="584" spans="1:23">
      <c r="A584" s="28" t="s">
        <v>73</v>
      </c>
      <c r="B584" s="7"/>
      <c r="C584" s="7"/>
      <c r="D584" s="7"/>
      <c r="E584" s="7"/>
      <c r="F584" s="14"/>
      <c r="G584" s="7"/>
      <c r="H584" s="7"/>
      <c r="I584" s="7"/>
      <c r="J584" s="7"/>
      <c r="K584" s="7"/>
      <c r="L584" s="7"/>
      <c r="M584" s="39"/>
      <c r="N584" s="7"/>
      <c r="O584" s="7"/>
      <c r="P584" s="7"/>
      <c r="Q584" s="7"/>
      <c r="R584" s="7"/>
      <c r="S584" s="7"/>
      <c r="T584" s="7"/>
      <c r="U584" s="7"/>
      <c r="V584" s="7"/>
      <c r="W584" s="14"/>
    </row>
    <row r="585" spans="1:23" hidden="1" outlineLevel="2">
      <c r="A585" s="2" t="s">
        <v>2</v>
      </c>
      <c r="B585" s="18">
        <v>0.25</v>
      </c>
      <c r="C585" s="12">
        <f>C547*C164/B585</f>
        <v>0.22500000000000001</v>
      </c>
      <c r="D585" s="12">
        <f t="shared" ref="D585:E588" si="319">$B585*D547/$B547*D164/$B164</f>
        <v>0.25</v>
      </c>
      <c r="E585" s="12">
        <f t="shared" si="319"/>
        <v>0.2</v>
      </c>
      <c r="F585" s="13">
        <f>F547*F164/B164</f>
        <v>0.23</v>
      </c>
      <c r="G585" s="35">
        <f>G547*G164/B164</f>
        <v>0.14250000000000002</v>
      </c>
      <c r="H585" s="13">
        <v>0.23</v>
      </c>
      <c r="I585" s="13"/>
      <c r="J585" s="13">
        <v>0.18</v>
      </c>
      <c r="K585" s="13"/>
      <c r="L585" s="13"/>
      <c r="M585" s="41">
        <f>$B585*M547/$B547*M164/$B164</f>
        <v>0.22500000000000001</v>
      </c>
      <c r="N585" s="13">
        <v>0.16</v>
      </c>
      <c r="O585" s="12">
        <v>0.2</v>
      </c>
      <c r="P585" s="13"/>
      <c r="Q585" s="12">
        <f>$B585*Q547/$B547*Q164/$B164</f>
        <v>0.23749999999999999</v>
      </c>
      <c r="R585" s="13">
        <v>0.25</v>
      </c>
      <c r="S585" s="13"/>
      <c r="T585" s="13"/>
      <c r="U585" s="13"/>
      <c r="V585" s="13"/>
      <c r="W585" s="15">
        <f>AVERAGE(C585:V585)</f>
        <v>0.21083333333333332</v>
      </c>
    </row>
    <row r="586" spans="1:23" hidden="1" outlineLevel="2">
      <c r="A586" s="2" t="s">
        <v>3</v>
      </c>
      <c r="B586" s="18">
        <v>0.15</v>
      </c>
      <c r="C586" s="12">
        <f>C548*C165/B586</f>
        <v>7.4999999999999997E-2</v>
      </c>
      <c r="D586" s="12">
        <f t="shared" si="319"/>
        <v>7.4999999999999997E-2</v>
      </c>
      <c r="E586" s="12">
        <f t="shared" si="319"/>
        <v>0.09</v>
      </c>
      <c r="F586" s="13">
        <f>F548*F165/B165</f>
        <v>7.4999999999999997E-2</v>
      </c>
      <c r="G586" s="35">
        <f>G548*G165/B165</f>
        <v>6.3750000000000001E-2</v>
      </c>
      <c r="H586" s="13">
        <v>7.4999999999999997E-2</v>
      </c>
      <c r="I586" s="13"/>
      <c r="J586" s="13">
        <v>7.4999999999999997E-2</v>
      </c>
      <c r="K586" s="13"/>
      <c r="L586" s="13"/>
      <c r="M586" s="41">
        <f>$B586*M548/$B548*M165/$B165</f>
        <v>7.4999999999999997E-2</v>
      </c>
      <c r="N586" s="13">
        <v>0.05</v>
      </c>
      <c r="O586" s="12">
        <v>7.4999999999999997E-2</v>
      </c>
      <c r="P586" s="13"/>
      <c r="Q586" s="12">
        <f>$B586*Q548/$B548*Q165/$B165</f>
        <v>7.4999999999999997E-2</v>
      </c>
      <c r="R586" s="13">
        <v>7.4999999999999997E-2</v>
      </c>
      <c r="S586" s="13"/>
      <c r="T586" s="13"/>
      <c r="U586" s="13"/>
      <c r="V586" s="13"/>
      <c r="W586" s="15">
        <f t="shared" ref="W586:W588" si="320">AVERAGE(C586:V586)</f>
        <v>7.3229166666666665E-2</v>
      </c>
    </row>
    <row r="587" spans="1:23" hidden="1" outlineLevel="2">
      <c r="A587" s="2" t="s">
        <v>4</v>
      </c>
      <c r="B587" s="18">
        <v>0.55000000000000004</v>
      </c>
      <c r="C587" s="12">
        <f>C549*C166/B587</f>
        <v>0.3396249999999999</v>
      </c>
      <c r="D587" s="12">
        <f t="shared" si="319"/>
        <v>0.27500000000000002</v>
      </c>
      <c r="E587" s="12">
        <f t="shared" si="319"/>
        <v>0.35477749999999991</v>
      </c>
      <c r="F587" s="13">
        <f>F549*F166/B166</f>
        <v>0.19999999999999998</v>
      </c>
      <c r="G587" s="35">
        <f>G549*G166/B166</f>
        <v>0.24818749999999992</v>
      </c>
      <c r="H587" s="13">
        <v>0.33</v>
      </c>
      <c r="I587" s="13"/>
      <c r="J587" s="13">
        <v>0.25</v>
      </c>
      <c r="K587" s="13"/>
      <c r="L587" s="13"/>
      <c r="M587" s="41">
        <f>$B587*M549/$B549*M166/$B166</f>
        <v>0.25341249999999993</v>
      </c>
      <c r="N587" s="13">
        <v>0.22500000000000001</v>
      </c>
      <c r="O587" s="12">
        <v>0.26</v>
      </c>
      <c r="P587" s="13"/>
      <c r="Q587" s="12">
        <f>$B587*Q549/$B549*Q166/$B166</f>
        <v>0.30494999999999994</v>
      </c>
      <c r="R587" s="13">
        <v>0.38403749999999992</v>
      </c>
      <c r="S587" s="13"/>
      <c r="T587" s="13"/>
      <c r="U587" s="13"/>
      <c r="V587" s="13"/>
      <c r="W587" s="15">
        <f t="shared" si="320"/>
        <v>0.28541583333333326</v>
      </c>
    </row>
    <row r="588" spans="1:23" hidden="1" outlineLevel="2">
      <c r="A588" s="2" t="s">
        <v>5</v>
      </c>
      <c r="B588" s="18">
        <v>0.05</v>
      </c>
      <c r="C588" s="12">
        <f>C550*C167/B588</f>
        <v>5.000000000000001E-2</v>
      </c>
      <c r="D588" s="12">
        <f t="shared" si="319"/>
        <v>5.0000000000000017E-2</v>
      </c>
      <c r="E588" s="12">
        <f t="shared" si="319"/>
        <v>5.0000000000000017E-2</v>
      </c>
      <c r="F588" s="13">
        <f>F550*F167/B167</f>
        <v>5.000000000000001E-2</v>
      </c>
      <c r="G588" s="35">
        <f>G550*G167/B167</f>
        <v>4.7500000000000007E-2</v>
      </c>
      <c r="H588" s="13">
        <v>0.05</v>
      </c>
      <c r="I588" s="13"/>
      <c r="J588" s="13">
        <v>0.05</v>
      </c>
      <c r="K588" s="13"/>
      <c r="L588" s="13"/>
      <c r="M588" s="41">
        <f>$B588*M550/$B550*M167/$B167</f>
        <v>5.0000000000000017E-2</v>
      </c>
      <c r="N588" s="13">
        <v>0.05</v>
      </c>
      <c r="O588" s="12">
        <v>0.05</v>
      </c>
      <c r="P588" s="13"/>
      <c r="Q588" s="12">
        <f>$B588*Q550/$B550*Q167/$B167</f>
        <v>4.0000000000000008E-2</v>
      </c>
      <c r="R588" s="13">
        <v>5.000000000000001E-2</v>
      </c>
      <c r="S588" s="13"/>
      <c r="T588" s="13"/>
      <c r="U588" s="13"/>
      <c r="V588" s="13"/>
      <c r="W588" s="15">
        <f t="shared" si="320"/>
        <v>4.8958333333333347E-2</v>
      </c>
    </row>
    <row r="589" spans="1:23" s="5" customFormat="1" hidden="1" outlineLevel="1" collapsed="1">
      <c r="A589" s="3" t="s">
        <v>6</v>
      </c>
      <c r="B589" s="16">
        <f>SUM(B585:B588)</f>
        <v>1</v>
      </c>
      <c r="C589" s="16">
        <f t="shared" ref="C589:R589" si="321">SUM(C585:C588)</f>
        <v>0.68962499999999993</v>
      </c>
      <c r="D589" s="16">
        <f t="shared" si="321"/>
        <v>0.65000000000000013</v>
      </c>
      <c r="E589" s="16">
        <f t="shared" si="321"/>
        <v>0.69477750000000005</v>
      </c>
      <c r="F589" s="16">
        <f t="shared" si="321"/>
        <v>0.55500000000000005</v>
      </c>
      <c r="G589" s="16">
        <f t="shared" si="321"/>
        <v>0.50193749999999993</v>
      </c>
      <c r="H589" s="16">
        <f t="shared" si="321"/>
        <v>0.68500000000000005</v>
      </c>
      <c r="I589" s="16">
        <f t="shared" si="321"/>
        <v>0</v>
      </c>
      <c r="J589" s="16">
        <f t="shared" si="321"/>
        <v>0.55500000000000005</v>
      </c>
      <c r="K589" s="16">
        <f t="shared" si="321"/>
        <v>0</v>
      </c>
      <c r="L589" s="16">
        <f t="shared" si="321"/>
        <v>0</v>
      </c>
      <c r="M589" s="42">
        <f t="shared" si="321"/>
        <v>0.60341249999999991</v>
      </c>
      <c r="N589" s="16">
        <f t="shared" ref="N589" si="322">SUM(N585:N588)</f>
        <v>0.48500000000000004</v>
      </c>
      <c r="O589" s="16">
        <f t="shared" si="321"/>
        <v>0.58500000000000008</v>
      </c>
      <c r="P589" s="16">
        <f t="shared" si="321"/>
        <v>0</v>
      </c>
      <c r="Q589" s="16">
        <f t="shared" si="321"/>
        <v>0.65744999999999998</v>
      </c>
      <c r="R589" s="16">
        <f t="shared" si="321"/>
        <v>0.75903750000000003</v>
      </c>
      <c r="S589" s="16">
        <f t="shared" ref="S589:W589" si="323">SUM(S585:S588)</f>
        <v>0</v>
      </c>
      <c r="T589" s="16">
        <f t="shared" si="323"/>
        <v>0</v>
      </c>
      <c r="U589" s="16">
        <f t="shared" si="323"/>
        <v>0</v>
      </c>
      <c r="V589" s="16">
        <f t="shared" si="323"/>
        <v>0</v>
      </c>
      <c r="W589" s="16">
        <f t="shared" si="323"/>
        <v>0.61843666666666663</v>
      </c>
    </row>
    <row r="590" spans="1:23" hidden="1" outlineLevel="2">
      <c r="A590" s="2" t="s">
        <v>7</v>
      </c>
      <c r="B590" s="18">
        <v>0.09</v>
      </c>
      <c r="C590" s="12">
        <f t="shared" ref="C590:C599" si="324">C552*C169/B590</f>
        <v>8.208E-3</v>
      </c>
      <c r="D590" s="12">
        <f t="shared" ref="D590:E599" si="325">$B590*D552/$B552*D169/$B169</f>
        <v>7.7975999999999965E-3</v>
      </c>
      <c r="E590" s="12">
        <f t="shared" si="325"/>
        <v>8.9409374999999992E-3</v>
      </c>
      <c r="F590" s="13">
        <f t="shared" ref="F590:F599" si="326">F552*F169/B169</f>
        <v>8.9999999999999993E-3</v>
      </c>
      <c r="G590" s="35">
        <f t="shared" ref="G590:G599" si="327">G552*G169/B169</f>
        <v>1.0206E-2</v>
      </c>
      <c r="H590" s="13">
        <v>8.9999999999999993E-3</v>
      </c>
      <c r="I590" s="13"/>
      <c r="J590" s="13">
        <v>8.9999999999999993E-3</v>
      </c>
      <c r="K590" s="13"/>
      <c r="L590" s="13"/>
      <c r="M590" s="41">
        <f t="shared" ref="M590:M599" si="328">$B590*M552/$B552*M169/$B169</f>
        <v>7.2899999999999996E-3</v>
      </c>
      <c r="N590" s="13">
        <v>8.9999999999999993E-3</v>
      </c>
      <c r="O590" s="12">
        <v>0.01</v>
      </c>
      <c r="P590" s="13"/>
      <c r="Q590" s="12">
        <f t="shared" ref="Q590:Q599" si="329">$B590*Q552/$B552*Q169/$B169</f>
        <v>7.2899999999999996E-3</v>
      </c>
      <c r="R590" s="13">
        <v>2.7E-2</v>
      </c>
      <c r="S590" s="13"/>
      <c r="T590" s="13"/>
      <c r="U590" s="13"/>
      <c r="V590" s="13"/>
      <c r="W590" s="15">
        <f t="shared" ref="W590:W599" si="330">AVERAGE(C590:V590)</f>
        <v>1.0227711458333332E-2</v>
      </c>
    </row>
    <row r="591" spans="1:23" hidden="1" outlineLevel="2">
      <c r="A591" s="2" t="s">
        <v>8</v>
      </c>
      <c r="B591" s="18">
        <v>0.04</v>
      </c>
      <c r="C591" s="12">
        <f t="shared" si="324"/>
        <v>4.0000000000000001E-3</v>
      </c>
      <c r="D591" s="12">
        <f t="shared" si="325"/>
        <v>3.0000000000000005E-3</v>
      </c>
      <c r="E591" s="12">
        <f t="shared" si="325"/>
        <v>1.1039999999999999E-2</v>
      </c>
      <c r="F591" s="13">
        <f t="shared" si="326"/>
        <v>4.0000000000000001E-3</v>
      </c>
      <c r="G591" s="35">
        <f t="shared" si="327"/>
        <v>4.0000000000000001E-3</v>
      </c>
      <c r="H591" s="13">
        <v>5.0000000000000001E-3</v>
      </c>
      <c r="I591" s="13"/>
      <c r="J591" s="13">
        <v>4.0000000000000001E-3</v>
      </c>
      <c r="K591" s="13"/>
      <c r="L591" s="13"/>
      <c r="M591" s="41">
        <f t="shared" si="328"/>
        <v>4.0000000000000001E-3</v>
      </c>
      <c r="N591" s="13">
        <v>4.0000000000000001E-3</v>
      </c>
      <c r="O591" s="12">
        <v>4.7999999999999996E-3</v>
      </c>
      <c r="P591" s="13"/>
      <c r="Q591" s="12">
        <f t="shared" si="329"/>
        <v>9.1500000000000001E-3</v>
      </c>
      <c r="R591" s="13">
        <v>1.8399999999999996E-2</v>
      </c>
      <c r="S591" s="13"/>
      <c r="T591" s="13"/>
      <c r="U591" s="13"/>
      <c r="V591" s="13"/>
      <c r="W591" s="15">
        <f t="shared" si="330"/>
        <v>6.2824999999999999E-3</v>
      </c>
    </row>
    <row r="592" spans="1:23" hidden="1" outlineLevel="2">
      <c r="A592" s="2" t="s">
        <v>9</v>
      </c>
      <c r="B592" s="18">
        <v>0.1</v>
      </c>
      <c r="C592" s="12">
        <f t="shared" si="324"/>
        <v>0.01</v>
      </c>
      <c r="D592" s="12">
        <f t="shared" si="325"/>
        <v>9.4999999999999998E-3</v>
      </c>
      <c r="E592" s="12">
        <f t="shared" si="325"/>
        <v>8.4999999999999971E-3</v>
      </c>
      <c r="F592" s="13">
        <f t="shared" si="326"/>
        <v>0.01</v>
      </c>
      <c r="G592" s="35">
        <f t="shared" si="327"/>
        <v>7.4999999999999997E-3</v>
      </c>
      <c r="H592" s="13">
        <v>0.01</v>
      </c>
      <c r="I592" s="13"/>
      <c r="J592" s="13">
        <v>0.01</v>
      </c>
      <c r="K592" s="13"/>
      <c r="L592" s="13"/>
      <c r="M592" s="41">
        <f t="shared" si="328"/>
        <v>1.0000000000000002E-2</v>
      </c>
      <c r="N592" s="13">
        <v>0.01</v>
      </c>
      <c r="O592" s="12">
        <v>0.01</v>
      </c>
      <c r="P592" s="13"/>
      <c r="Q592" s="12">
        <f t="shared" si="329"/>
        <v>7.2750000000000011E-3</v>
      </c>
      <c r="R592" s="13">
        <v>2.4E-2</v>
      </c>
      <c r="S592" s="13"/>
      <c r="T592" s="13"/>
      <c r="U592" s="13"/>
      <c r="V592" s="13"/>
      <c r="W592" s="15">
        <f t="shared" si="330"/>
        <v>1.0564583333333334E-2</v>
      </c>
    </row>
    <row r="593" spans="1:23" hidden="1" outlineLevel="2">
      <c r="A593" s="2" t="s">
        <v>10</v>
      </c>
      <c r="B593" s="18">
        <v>0.28999999999999998</v>
      </c>
      <c r="C593" s="12">
        <f t="shared" si="324"/>
        <v>7.2499999999999995E-2</v>
      </c>
      <c r="D593" s="12">
        <f t="shared" si="325"/>
        <v>7.8299999999999995E-2</v>
      </c>
      <c r="E593" s="12">
        <f t="shared" si="325"/>
        <v>3.8357865000000005E-2</v>
      </c>
      <c r="F593" s="13">
        <f t="shared" si="326"/>
        <v>7.8E-2</v>
      </c>
      <c r="G593" s="35">
        <f t="shared" si="327"/>
        <v>1.4499999999999999E-2</v>
      </c>
      <c r="H593" s="13">
        <v>5.0999999999999997E-2</v>
      </c>
      <c r="I593" s="13"/>
      <c r="J593" s="13">
        <v>2.7E-2</v>
      </c>
      <c r="K593" s="13"/>
      <c r="L593" s="13"/>
      <c r="M593" s="41">
        <f t="shared" si="328"/>
        <v>2.2950000000000002E-2</v>
      </c>
      <c r="N593" s="13">
        <v>8.6999999999999994E-2</v>
      </c>
      <c r="O593" s="12">
        <v>2.9000000000000001E-2</v>
      </c>
      <c r="P593" s="13"/>
      <c r="Q593" s="12">
        <f t="shared" si="329"/>
        <v>1.6890000000000002E-2</v>
      </c>
      <c r="R593" s="13">
        <v>2.9315519999999998E-2</v>
      </c>
      <c r="S593" s="13"/>
      <c r="T593" s="13"/>
      <c r="U593" s="13"/>
      <c r="V593" s="13"/>
      <c r="W593" s="15">
        <f t="shared" si="330"/>
        <v>4.5401115416666672E-2</v>
      </c>
    </row>
    <row r="594" spans="1:23" hidden="1" outlineLevel="2">
      <c r="A594" s="2" t="s">
        <v>11</v>
      </c>
      <c r="B594" s="18">
        <v>0.09</v>
      </c>
      <c r="C594" s="12">
        <f t="shared" si="324"/>
        <v>3.3750000000000004E-3</v>
      </c>
      <c r="D594" s="12">
        <f t="shared" si="325"/>
        <v>1.0799999999999999E-2</v>
      </c>
      <c r="E594" s="12">
        <f t="shared" si="325"/>
        <v>7.5937500000000007E-3</v>
      </c>
      <c r="F594" s="13">
        <f t="shared" si="326"/>
        <v>6.7499999999999999E-3</v>
      </c>
      <c r="G594" s="35">
        <f t="shared" si="327"/>
        <v>3.375E-3</v>
      </c>
      <c r="H594" s="13">
        <v>0.01</v>
      </c>
      <c r="I594" s="13"/>
      <c r="J594" s="13">
        <v>3.3999999999999998E-3</v>
      </c>
      <c r="K594" s="13"/>
      <c r="L594" s="13"/>
      <c r="M594" s="41">
        <f t="shared" si="328"/>
        <v>4.3200000000000001E-3</v>
      </c>
      <c r="N594" s="13">
        <v>7.0000000000000001E-3</v>
      </c>
      <c r="O594" s="12">
        <v>5.0000000000000001E-3</v>
      </c>
      <c r="P594" s="13"/>
      <c r="Q594" s="12">
        <f t="shared" si="329"/>
        <v>1.1168000000000001E-2</v>
      </c>
      <c r="R594" s="13">
        <v>1.0575360000000002E-2</v>
      </c>
      <c r="S594" s="13"/>
      <c r="T594" s="13"/>
      <c r="U594" s="13"/>
      <c r="V594" s="13"/>
      <c r="W594" s="15">
        <f t="shared" si="330"/>
        <v>6.9464258333333329E-3</v>
      </c>
    </row>
    <row r="595" spans="1:23" hidden="1" outlineLevel="2">
      <c r="A595" s="2" t="s">
        <v>12</v>
      </c>
      <c r="B595" s="18">
        <v>0.12</v>
      </c>
      <c r="C595" s="12">
        <f t="shared" si="324"/>
        <v>8.9999999999999993E-3</v>
      </c>
      <c r="D595" s="12">
        <f t="shared" si="325"/>
        <v>1.0317364799999998E-2</v>
      </c>
      <c r="E595" s="12">
        <f t="shared" si="325"/>
        <v>8.9999999999999976E-3</v>
      </c>
      <c r="F595" s="13">
        <f t="shared" si="326"/>
        <v>6.0000000000000001E-3</v>
      </c>
      <c r="G595" s="35">
        <f t="shared" si="327"/>
        <v>9.0000000000000011E-3</v>
      </c>
      <c r="H595" s="13">
        <v>8.9999999999999993E-3</v>
      </c>
      <c r="I595" s="13"/>
      <c r="J595" s="13">
        <v>8.9999999999999993E-3</v>
      </c>
      <c r="K595" s="13"/>
      <c r="L595" s="13"/>
      <c r="M595" s="41">
        <f t="shared" si="328"/>
        <v>9.6000000000000009E-3</v>
      </c>
      <c r="N595" s="13">
        <v>8.9999999999999993E-3</v>
      </c>
      <c r="O595" s="12">
        <v>8.9999999999999993E-3</v>
      </c>
      <c r="P595" s="13"/>
      <c r="Q595" s="12">
        <f t="shared" si="329"/>
        <v>2.3300000000000001E-2</v>
      </c>
      <c r="R595" s="13">
        <v>2.3999999999999997E-2</v>
      </c>
      <c r="S595" s="13"/>
      <c r="T595" s="13"/>
      <c r="U595" s="13"/>
      <c r="V595" s="13"/>
      <c r="W595" s="15">
        <f t="shared" si="330"/>
        <v>1.1351447066666666E-2</v>
      </c>
    </row>
    <row r="596" spans="1:23" hidden="1" outlineLevel="2">
      <c r="A596" s="2" t="s">
        <v>13</v>
      </c>
      <c r="B596" s="18">
        <v>0.04</v>
      </c>
      <c r="C596" s="12">
        <f t="shared" si="324"/>
        <v>3.0000000000000002E-2</v>
      </c>
      <c r="D596" s="12">
        <f t="shared" si="325"/>
        <v>0.04</v>
      </c>
      <c r="E596" s="12">
        <f t="shared" si="325"/>
        <v>3.7999999999999999E-2</v>
      </c>
      <c r="F596" s="13">
        <f t="shared" si="326"/>
        <v>4.0000000000000008E-2</v>
      </c>
      <c r="G596" s="35">
        <f t="shared" si="327"/>
        <v>2.1600000000000001E-2</v>
      </c>
      <c r="H596" s="13">
        <v>3.5999999999999997E-2</v>
      </c>
      <c r="I596" s="13"/>
      <c r="J596" s="13">
        <v>3.2000000000000001E-2</v>
      </c>
      <c r="K596" s="13"/>
      <c r="L596" s="13"/>
      <c r="M596" s="41">
        <f t="shared" si="328"/>
        <v>0.04</v>
      </c>
      <c r="N596" s="13">
        <v>3.5999999999999997E-2</v>
      </c>
      <c r="O596" s="12">
        <v>0.03</v>
      </c>
      <c r="P596" s="13"/>
      <c r="Q596" s="12">
        <f t="shared" si="329"/>
        <v>2.4E-2</v>
      </c>
      <c r="R596" s="13">
        <v>0.02</v>
      </c>
      <c r="S596" s="13"/>
      <c r="T596" s="13"/>
      <c r="U596" s="13"/>
      <c r="V596" s="13"/>
      <c r="W596" s="15">
        <f t="shared" si="330"/>
        <v>3.2300000000000002E-2</v>
      </c>
    </row>
    <row r="597" spans="1:23" hidden="1" outlineLevel="2">
      <c r="A597" s="2" t="s">
        <v>14</v>
      </c>
      <c r="B597" s="18">
        <v>0.09</v>
      </c>
      <c r="C597" s="12">
        <f t="shared" si="324"/>
        <v>4.4999999999999998E-2</v>
      </c>
      <c r="D597" s="12">
        <f t="shared" si="325"/>
        <v>4.4999999999999998E-2</v>
      </c>
      <c r="E597" s="12">
        <f t="shared" si="325"/>
        <v>4.4999999999999998E-2</v>
      </c>
      <c r="F597" s="13">
        <f t="shared" si="326"/>
        <v>4.4999999999999998E-2</v>
      </c>
      <c r="G597" s="35">
        <f t="shared" si="327"/>
        <v>4.4999999999999998E-2</v>
      </c>
      <c r="H597" s="13">
        <v>4.4999999999999998E-2</v>
      </c>
      <c r="I597" s="13"/>
      <c r="J597" s="13">
        <v>4.4999999999999998E-2</v>
      </c>
      <c r="K597" s="13"/>
      <c r="L597" s="13"/>
      <c r="M597" s="41">
        <f t="shared" si="328"/>
        <v>4.4999999999999998E-2</v>
      </c>
      <c r="N597" s="13">
        <v>4.4999999999999998E-2</v>
      </c>
      <c r="O597" s="12">
        <v>4.4999999999999998E-2</v>
      </c>
      <c r="P597" s="13"/>
      <c r="Q597" s="12">
        <f t="shared" si="329"/>
        <v>4.4999999999999998E-2</v>
      </c>
      <c r="R597" s="13">
        <v>0.09</v>
      </c>
      <c r="S597" s="13"/>
      <c r="T597" s="13"/>
      <c r="U597" s="13"/>
      <c r="V597" s="13"/>
      <c r="W597" s="15">
        <f t="shared" si="330"/>
        <v>4.8749999999999988E-2</v>
      </c>
    </row>
    <row r="598" spans="1:23" hidden="1" outlineLevel="2">
      <c r="A598" s="2" t="s">
        <v>15</v>
      </c>
      <c r="B598" s="18">
        <v>0.05</v>
      </c>
      <c r="C598" s="12">
        <f t="shared" si="324"/>
        <v>1.3499999999999996E-2</v>
      </c>
      <c r="D598" s="12">
        <f t="shared" si="325"/>
        <v>2.0250000000000001E-2</v>
      </c>
      <c r="E598" s="12">
        <f t="shared" si="325"/>
        <v>1.7100000000000004E-2</v>
      </c>
      <c r="F598" s="13">
        <f t="shared" si="326"/>
        <v>2.7E-2</v>
      </c>
      <c r="G598" s="35">
        <f t="shared" si="327"/>
        <v>1.7500000000000005E-2</v>
      </c>
      <c r="H598" s="13">
        <v>1.4999999999999999E-2</v>
      </c>
      <c r="I598" s="13"/>
      <c r="J598" s="13">
        <v>2.4E-2</v>
      </c>
      <c r="K598" s="13"/>
      <c r="L598" s="13"/>
      <c r="M598" s="41">
        <f t="shared" si="328"/>
        <v>3.1500000000000014E-2</v>
      </c>
      <c r="N598" s="13">
        <v>1.7999999999999999E-2</v>
      </c>
      <c r="O598" s="12">
        <v>3.5000000000000003E-2</v>
      </c>
      <c r="P598" s="13"/>
      <c r="Q598" s="12">
        <f t="shared" si="329"/>
        <v>1.1200000000000003E-2</v>
      </c>
      <c r="R598" s="13">
        <v>1.6529999999999996E-2</v>
      </c>
      <c r="S598" s="13"/>
      <c r="T598" s="13"/>
      <c r="U598" s="13"/>
      <c r="V598" s="13"/>
      <c r="W598" s="15">
        <f t="shared" si="330"/>
        <v>2.0548333333333332E-2</v>
      </c>
    </row>
    <row r="599" spans="1:23" hidden="1" outlineLevel="2">
      <c r="A599" s="2" t="s">
        <v>16</v>
      </c>
      <c r="B599" s="18">
        <v>0.09</v>
      </c>
      <c r="C599" s="12">
        <f t="shared" si="324"/>
        <v>4.4999999999999998E-2</v>
      </c>
      <c r="D599" s="12">
        <f t="shared" si="325"/>
        <v>4.4999999999999998E-2</v>
      </c>
      <c r="E599" s="12">
        <f t="shared" si="325"/>
        <v>4.4999999999999998E-2</v>
      </c>
      <c r="F599" s="13">
        <f t="shared" si="326"/>
        <v>4.4999999999999998E-2</v>
      </c>
      <c r="G599" s="35">
        <f t="shared" si="327"/>
        <v>4.4999999999999998E-2</v>
      </c>
      <c r="H599" s="13">
        <v>0.05</v>
      </c>
      <c r="I599" s="13"/>
      <c r="J599" s="13">
        <v>4.4999999999999998E-2</v>
      </c>
      <c r="K599" s="13"/>
      <c r="L599" s="13"/>
      <c r="M599" s="41">
        <f t="shared" si="328"/>
        <v>4.4999999999999998E-2</v>
      </c>
      <c r="N599" s="13">
        <v>4.4999999999999998E-2</v>
      </c>
      <c r="O599" s="12">
        <v>4.4999999999999998E-2</v>
      </c>
      <c r="P599" s="13"/>
      <c r="Q599" s="12">
        <f t="shared" si="329"/>
        <v>4.0500000000000001E-2</v>
      </c>
      <c r="R599" s="13">
        <v>3.4765200000000003E-2</v>
      </c>
      <c r="S599" s="13"/>
      <c r="T599" s="13"/>
      <c r="U599" s="13"/>
      <c r="V599" s="13"/>
      <c r="W599" s="15">
        <f t="shared" si="330"/>
        <v>4.4188766666666657E-2</v>
      </c>
    </row>
    <row r="600" spans="1:23" s="5" customFormat="1" hidden="1" outlineLevel="1" collapsed="1">
      <c r="A600" s="3" t="s">
        <v>17</v>
      </c>
      <c r="B600" s="16">
        <f>SUM(B590:B599)</f>
        <v>1</v>
      </c>
      <c r="C600" s="16">
        <f t="shared" ref="C600:R600" si="331">SUM(C590:C599)</f>
        <v>0.24058299999999999</v>
      </c>
      <c r="D600" s="16">
        <f t="shared" si="331"/>
        <v>0.26996496479999998</v>
      </c>
      <c r="E600" s="16">
        <f t="shared" si="331"/>
        <v>0.22853255249999999</v>
      </c>
      <c r="F600" s="16">
        <f t="shared" si="331"/>
        <v>0.27075000000000005</v>
      </c>
      <c r="G600" s="16">
        <f t="shared" si="331"/>
        <v>0.17768100000000003</v>
      </c>
      <c r="H600" s="16">
        <f t="shared" si="331"/>
        <v>0.24</v>
      </c>
      <c r="I600" s="16">
        <f t="shared" si="331"/>
        <v>0</v>
      </c>
      <c r="J600" s="16">
        <f t="shared" si="331"/>
        <v>0.20840000000000003</v>
      </c>
      <c r="K600" s="16">
        <f t="shared" si="331"/>
        <v>0</v>
      </c>
      <c r="L600" s="16">
        <f t="shared" si="331"/>
        <v>0</v>
      </c>
      <c r="M600" s="42">
        <f t="shared" si="331"/>
        <v>0.21966000000000002</v>
      </c>
      <c r="N600" s="16">
        <f t="shared" si="331"/>
        <v>0.27</v>
      </c>
      <c r="O600" s="16">
        <f t="shared" si="331"/>
        <v>0.2228</v>
      </c>
      <c r="P600" s="16">
        <f t="shared" si="331"/>
        <v>0</v>
      </c>
      <c r="Q600" s="16">
        <f t="shared" si="331"/>
        <v>0.19577300000000003</v>
      </c>
      <c r="R600" s="16">
        <f t="shared" si="331"/>
        <v>0.29458607999999997</v>
      </c>
      <c r="S600" s="16">
        <f t="shared" ref="S600:W600" si="332">SUM(S590:S599)</f>
        <v>0</v>
      </c>
      <c r="T600" s="16">
        <f t="shared" si="332"/>
        <v>0</v>
      </c>
      <c r="U600" s="16">
        <f t="shared" si="332"/>
        <v>0</v>
      </c>
      <c r="V600" s="16">
        <f t="shared" si="332"/>
        <v>0</v>
      </c>
      <c r="W600" s="16">
        <f t="shared" si="332"/>
        <v>0.23656088310833331</v>
      </c>
    </row>
    <row r="601" spans="1:23" collapsed="1">
      <c r="A601" s="3" t="s">
        <v>18</v>
      </c>
      <c r="B601" s="16">
        <f t="shared" ref="B601:R601" si="333">0.4*B589+0.6*B600</f>
        <v>1</v>
      </c>
      <c r="C601" s="16">
        <f t="shared" si="333"/>
        <v>0.42019980000000001</v>
      </c>
      <c r="D601" s="16">
        <f t="shared" si="333"/>
        <v>0.42197897888000002</v>
      </c>
      <c r="E601" s="16">
        <f t="shared" si="333"/>
        <v>0.41503053150000002</v>
      </c>
      <c r="F601" s="16">
        <f t="shared" si="333"/>
        <v>0.38445000000000007</v>
      </c>
      <c r="G601" s="16">
        <f t="shared" si="333"/>
        <v>0.30738359999999998</v>
      </c>
      <c r="H601" s="16">
        <f t="shared" si="333"/>
        <v>0.41800000000000004</v>
      </c>
      <c r="I601" s="16">
        <f t="shared" si="333"/>
        <v>0</v>
      </c>
      <c r="J601" s="16">
        <f t="shared" si="333"/>
        <v>0.34704000000000002</v>
      </c>
      <c r="K601" s="16">
        <f t="shared" si="333"/>
        <v>0</v>
      </c>
      <c r="L601" s="16">
        <f t="shared" si="333"/>
        <v>0</v>
      </c>
      <c r="M601" s="42">
        <f t="shared" si="333"/>
        <v>0.37316099999999996</v>
      </c>
      <c r="N601" s="16">
        <f t="shared" si="333"/>
        <v>0.35600000000000004</v>
      </c>
      <c r="O601" s="16">
        <f t="shared" si="333"/>
        <v>0.36768000000000001</v>
      </c>
      <c r="P601" s="16">
        <f t="shared" si="333"/>
        <v>0</v>
      </c>
      <c r="Q601" s="16">
        <f t="shared" si="333"/>
        <v>0.3804438</v>
      </c>
      <c r="R601" s="16">
        <f t="shared" si="333"/>
        <v>0.48036664800000001</v>
      </c>
      <c r="S601" s="16">
        <f t="shared" ref="S601:W601" si="334">0.4*S589+0.6*S600</f>
        <v>0</v>
      </c>
      <c r="T601" s="16">
        <f t="shared" si="334"/>
        <v>0</v>
      </c>
      <c r="U601" s="16">
        <f t="shared" si="334"/>
        <v>0</v>
      </c>
      <c r="V601" s="16">
        <f t="shared" si="334"/>
        <v>0</v>
      </c>
      <c r="W601" s="16">
        <f t="shared" si="334"/>
        <v>0.38931119653166668</v>
      </c>
    </row>
    <row r="602" spans="1:23">
      <c r="W602" s="17"/>
    </row>
    <row r="603" spans="1:23">
      <c r="A603" s="46" t="s">
        <v>95</v>
      </c>
      <c r="B603" s="7"/>
      <c r="C603" s="7"/>
      <c r="D603" s="7"/>
      <c r="E603" s="7"/>
      <c r="F603" s="14"/>
      <c r="G603" s="7"/>
      <c r="H603" s="7"/>
      <c r="I603" s="7"/>
      <c r="J603" s="7"/>
      <c r="K603" s="7"/>
      <c r="L603" s="7"/>
      <c r="M603" s="39"/>
      <c r="N603" s="7"/>
      <c r="O603" s="7"/>
      <c r="P603" s="7"/>
      <c r="Q603" s="7"/>
      <c r="R603" s="7"/>
      <c r="S603" s="7"/>
      <c r="T603" s="7"/>
      <c r="U603" s="7"/>
      <c r="V603" s="7"/>
      <c r="W603" s="14"/>
    </row>
    <row r="604" spans="1:23" hidden="1" outlineLevel="2">
      <c r="A604" s="2" t="s">
        <v>2</v>
      </c>
      <c r="B604" s="18">
        <v>0.25</v>
      </c>
      <c r="C604" s="12"/>
      <c r="D604" s="12"/>
      <c r="E604" s="12">
        <f>B604*E509/B509*E184/B184</f>
        <v>0.25</v>
      </c>
      <c r="F604" s="13"/>
      <c r="G604" s="29"/>
      <c r="H604" s="13"/>
      <c r="I604" s="13"/>
      <c r="J604" s="13"/>
      <c r="K604" s="13"/>
      <c r="L604" s="13"/>
      <c r="M604" s="41"/>
      <c r="N604" s="13"/>
      <c r="O604" s="12"/>
      <c r="P604" s="13"/>
      <c r="Q604" s="12"/>
      <c r="R604" s="13"/>
      <c r="S604" s="13"/>
      <c r="T604" s="13"/>
      <c r="U604" s="13"/>
      <c r="V604" s="13"/>
      <c r="W604" s="15">
        <f>AVERAGE(C604:V604)</f>
        <v>0.25</v>
      </c>
    </row>
    <row r="605" spans="1:23" hidden="1" outlineLevel="2">
      <c r="A605" s="2" t="s">
        <v>3</v>
      </c>
      <c r="B605" s="18">
        <v>0.15</v>
      </c>
      <c r="C605" s="12"/>
      <c r="D605" s="12"/>
      <c r="E605" s="12">
        <f t="shared" ref="E605:E618" si="335">B605*E510/B510*E185/B185</f>
        <v>0.09</v>
      </c>
      <c r="F605" s="13"/>
      <c r="G605" s="29"/>
      <c r="H605" s="13"/>
      <c r="I605" s="13"/>
      <c r="J605" s="13"/>
      <c r="K605" s="13"/>
      <c r="L605" s="13"/>
      <c r="M605" s="41"/>
      <c r="N605" s="13"/>
      <c r="O605" s="12"/>
      <c r="P605" s="13"/>
      <c r="Q605" s="12"/>
      <c r="R605" s="13"/>
      <c r="S605" s="13"/>
      <c r="T605" s="13"/>
      <c r="U605" s="13"/>
      <c r="V605" s="13"/>
      <c r="W605" s="15">
        <f t="shared" ref="W605:W607" si="336">AVERAGE(C605:V605)</f>
        <v>0.09</v>
      </c>
    </row>
    <row r="606" spans="1:23" hidden="1" outlineLevel="2">
      <c r="A606" s="2" t="s">
        <v>4</v>
      </c>
      <c r="B606" s="18">
        <v>0.55000000000000004</v>
      </c>
      <c r="C606" s="12"/>
      <c r="D606" s="12"/>
      <c r="E606" s="12">
        <f t="shared" si="335"/>
        <v>0.36574999999999996</v>
      </c>
      <c r="F606" s="13"/>
      <c r="G606" s="29"/>
      <c r="H606" s="13"/>
      <c r="I606" s="13"/>
      <c r="J606" s="13"/>
      <c r="K606" s="13"/>
      <c r="L606" s="13"/>
      <c r="M606" s="41"/>
      <c r="N606" s="13"/>
      <c r="O606" s="12"/>
      <c r="P606" s="13"/>
      <c r="Q606" s="12"/>
      <c r="R606" s="13"/>
      <c r="S606" s="13"/>
      <c r="T606" s="13"/>
      <c r="U606" s="13"/>
      <c r="V606" s="13"/>
      <c r="W606" s="15">
        <f t="shared" si="336"/>
        <v>0.36574999999999996</v>
      </c>
    </row>
    <row r="607" spans="1:23" hidden="1" outlineLevel="2">
      <c r="A607" s="2" t="s">
        <v>5</v>
      </c>
      <c r="B607" s="18">
        <v>0.05</v>
      </c>
      <c r="C607" s="12"/>
      <c r="D607" s="12"/>
      <c r="E607" s="12">
        <f t="shared" si="335"/>
        <v>5.0000000000000017E-2</v>
      </c>
      <c r="F607" s="13"/>
      <c r="G607" s="29"/>
      <c r="H607" s="13"/>
      <c r="I607" s="13"/>
      <c r="J607" s="13"/>
      <c r="K607" s="13"/>
      <c r="L607" s="13"/>
      <c r="M607" s="41"/>
      <c r="N607" s="13"/>
      <c r="O607" s="12"/>
      <c r="P607" s="13"/>
      <c r="Q607" s="12"/>
      <c r="R607" s="13"/>
      <c r="S607" s="13"/>
      <c r="T607" s="13"/>
      <c r="U607" s="13"/>
      <c r="V607" s="13"/>
      <c r="W607" s="15">
        <f t="shared" si="336"/>
        <v>5.0000000000000017E-2</v>
      </c>
    </row>
    <row r="608" spans="1:23" s="5" customFormat="1" hidden="1" outlineLevel="1" collapsed="1">
      <c r="A608" s="3" t="s">
        <v>6</v>
      </c>
      <c r="B608" s="16">
        <f>SUM(B604:B607)</f>
        <v>1</v>
      </c>
      <c r="C608" s="16">
        <f t="shared" ref="C608:W608" si="337">SUM(C604:C607)</f>
        <v>0</v>
      </c>
      <c r="D608" s="16">
        <f t="shared" si="337"/>
        <v>0</v>
      </c>
      <c r="E608" s="16">
        <f t="shared" si="337"/>
        <v>0.75574999999999992</v>
      </c>
      <c r="F608" s="16">
        <f t="shared" si="337"/>
        <v>0</v>
      </c>
      <c r="G608" s="16">
        <f t="shared" si="337"/>
        <v>0</v>
      </c>
      <c r="H608" s="16">
        <f t="shared" si="337"/>
        <v>0</v>
      </c>
      <c r="I608" s="16">
        <f t="shared" si="337"/>
        <v>0</v>
      </c>
      <c r="J608" s="16">
        <f t="shared" si="337"/>
        <v>0</v>
      </c>
      <c r="K608" s="16">
        <f t="shared" si="337"/>
        <v>0</v>
      </c>
      <c r="L608" s="16">
        <f t="shared" si="337"/>
        <v>0</v>
      </c>
      <c r="M608" s="42">
        <f t="shared" si="337"/>
        <v>0</v>
      </c>
      <c r="N608" s="16">
        <f t="shared" si="337"/>
        <v>0</v>
      </c>
      <c r="O608" s="16">
        <f t="shared" si="337"/>
        <v>0</v>
      </c>
      <c r="P608" s="16">
        <f t="shared" si="337"/>
        <v>0</v>
      </c>
      <c r="Q608" s="16">
        <f t="shared" si="337"/>
        <v>0</v>
      </c>
      <c r="R608" s="16">
        <f t="shared" si="337"/>
        <v>0</v>
      </c>
      <c r="S608" s="16">
        <f t="shared" si="337"/>
        <v>0</v>
      </c>
      <c r="T608" s="16">
        <f t="shared" si="337"/>
        <v>0</v>
      </c>
      <c r="U608" s="16">
        <f t="shared" si="337"/>
        <v>0</v>
      </c>
      <c r="V608" s="16">
        <f t="shared" si="337"/>
        <v>0</v>
      </c>
      <c r="W608" s="16">
        <f t="shared" si="337"/>
        <v>0.75574999999999992</v>
      </c>
    </row>
    <row r="609" spans="1:23" hidden="1" outlineLevel="2">
      <c r="A609" s="2" t="s">
        <v>7</v>
      </c>
      <c r="B609" s="18">
        <v>0.09</v>
      </c>
      <c r="C609" s="12"/>
      <c r="D609" s="12"/>
      <c r="E609" s="12">
        <f t="shared" si="335"/>
        <v>1.051875E-2</v>
      </c>
      <c r="F609" s="13"/>
      <c r="G609" s="29"/>
      <c r="H609" s="13"/>
      <c r="I609" s="13"/>
      <c r="J609" s="13"/>
      <c r="K609" s="13"/>
      <c r="L609" s="13"/>
      <c r="M609" s="41"/>
      <c r="N609" s="13"/>
      <c r="O609" s="12"/>
      <c r="P609" s="13"/>
      <c r="Q609" s="12"/>
      <c r="R609" s="13"/>
      <c r="S609" s="13"/>
      <c r="T609" s="13"/>
      <c r="U609" s="13"/>
      <c r="V609" s="13"/>
      <c r="W609" s="15">
        <f t="shared" ref="W609:W618" si="338">AVERAGE(C609:V609)</f>
        <v>1.051875E-2</v>
      </c>
    </row>
    <row r="610" spans="1:23" hidden="1" outlineLevel="2">
      <c r="A610" s="2" t="s">
        <v>8</v>
      </c>
      <c r="B610" s="18">
        <v>0.04</v>
      </c>
      <c r="C610" s="12"/>
      <c r="D610" s="12"/>
      <c r="E610" s="12">
        <f t="shared" si="335"/>
        <v>1.1039999999999999E-2</v>
      </c>
      <c r="F610" s="13"/>
      <c r="G610" s="29"/>
      <c r="H610" s="13"/>
      <c r="I610" s="13"/>
      <c r="J610" s="13"/>
      <c r="K610" s="13"/>
      <c r="L610" s="13"/>
      <c r="M610" s="41"/>
      <c r="N610" s="13"/>
      <c r="O610" s="12"/>
      <c r="P610" s="13"/>
      <c r="Q610" s="12"/>
      <c r="R610" s="13"/>
      <c r="S610" s="13"/>
      <c r="T610" s="13"/>
      <c r="U610" s="13"/>
      <c r="V610" s="13"/>
      <c r="W610" s="15">
        <f t="shared" si="338"/>
        <v>1.1039999999999999E-2</v>
      </c>
    </row>
    <row r="611" spans="1:23" hidden="1" outlineLevel="2">
      <c r="A611" s="2" t="s">
        <v>9</v>
      </c>
      <c r="B611" s="18">
        <v>0.1</v>
      </c>
      <c r="C611" s="12"/>
      <c r="D611" s="12"/>
      <c r="E611" s="12">
        <f t="shared" si="335"/>
        <v>8.4999999999999971E-3</v>
      </c>
      <c r="F611" s="13"/>
      <c r="G611" s="29"/>
      <c r="H611" s="13"/>
      <c r="I611" s="13"/>
      <c r="J611" s="13"/>
      <c r="K611" s="13"/>
      <c r="L611" s="13"/>
      <c r="M611" s="41"/>
      <c r="N611" s="13"/>
      <c r="O611" s="12"/>
      <c r="P611" s="13"/>
      <c r="Q611" s="12"/>
      <c r="R611" s="13"/>
      <c r="S611" s="13"/>
      <c r="T611" s="13"/>
      <c r="U611" s="13"/>
      <c r="V611" s="13"/>
      <c r="W611" s="15">
        <f t="shared" si="338"/>
        <v>8.4999999999999971E-3</v>
      </c>
    </row>
    <row r="612" spans="1:23" hidden="1" outlineLevel="2">
      <c r="A612" s="2" t="s">
        <v>10</v>
      </c>
      <c r="B612" s="18">
        <v>0.28999999999999998</v>
      </c>
      <c r="C612" s="12"/>
      <c r="D612" s="12"/>
      <c r="E612" s="12">
        <f t="shared" si="335"/>
        <v>4.2619850000000001E-2</v>
      </c>
      <c r="F612" s="13"/>
      <c r="G612" s="29"/>
      <c r="H612" s="13"/>
      <c r="I612" s="13"/>
      <c r="J612" s="13"/>
      <c r="K612" s="13"/>
      <c r="L612" s="13"/>
      <c r="M612" s="41"/>
      <c r="N612" s="13"/>
      <c r="O612" s="12"/>
      <c r="P612" s="13"/>
      <c r="Q612" s="12"/>
      <c r="R612" s="13"/>
      <c r="S612" s="13"/>
      <c r="T612" s="13"/>
      <c r="U612" s="13"/>
      <c r="V612" s="13"/>
      <c r="W612" s="15">
        <f t="shared" si="338"/>
        <v>4.2619850000000001E-2</v>
      </c>
    </row>
    <row r="613" spans="1:23" hidden="1" outlineLevel="2">
      <c r="A613" s="2" t="s">
        <v>11</v>
      </c>
      <c r="B613" s="18">
        <v>0.09</v>
      </c>
      <c r="C613" s="12"/>
      <c r="D613" s="12"/>
      <c r="E613" s="12">
        <f t="shared" si="335"/>
        <v>8.4375000000000006E-3</v>
      </c>
      <c r="F613" s="13"/>
      <c r="G613" s="29"/>
      <c r="H613" s="13"/>
      <c r="I613" s="13"/>
      <c r="J613" s="13"/>
      <c r="K613" s="13"/>
      <c r="L613" s="13"/>
      <c r="M613" s="41"/>
      <c r="N613" s="13"/>
      <c r="O613" s="12"/>
      <c r="P613" s="13"/>
      <c r="Q613" s="12"/>
      <c r="R613" s="13"/>
      <c r="S613" s="13"/>
      <c r="T613" s="13"/>
      <c r="U613" s="13"/>
      <c r="V613" s="13"/>
      <c r="W613" s="15">
        <f t="shared" si="338"/>
        <v>8.4375000000000006E-3</v>
      </c>
    </row>
    <row r="614" spans="1:23" hidden="1" outlineLevel="2">
      <c r="A614" s="2" t="s">
        <v>12</v>
      </c>
      <c r="B614" s="18">
        <v>0.12</v>
      </c>
      <c r="C614" s="12"/>
      <c r="D614" s="12"/>
      <c r="E614" s="12">
        <f t="shared" si="335"/>
        <v>8.9999999999999976E-3</v>
      </c>
      <c r="F614" s="13"/>
      <c r="G614" s="29"/>
      <c r="H614" s="13"/>
      <c r="I614" s="13"/>
      <c r="J614" s="13"/>
      <c r="K614" s="13"/>
      <c r="L614" s="13"/>
      <c r="M614" s="41"/>
      <c r="N614" s="13"/>
      <c r="O614" s="12"/>
      <c r="P614" s="13"/>
      <c r="Q614" s="12"/>
      <c r="R614" s="13"/>
      <c r="S614" s="13"/>
      <c r="T614" s="13"/>
      <c r="U614" s="13"/>
      <c r="V614" s="13"/>
      <c r="W614" s="15">
        <f t="shared" si="338"/>
        <v>8.9999999999999976E-3</v>
      </c>
    </row>
    <row r="615" spans="1:23" hidden="1" outlineLevel="2">
      <c r="A615" s="2" t="s">
        <v>13</v>
      </c>
      <c r="B615" s="18">
        <v>0.04</v>
      </c>
      <c r="C615" s="12"/>
      <c r="D615" s="12"/>
      <c r="E615" s="12">
        <f t="shared" si="335"/>
        <v>0.04</v>
      </c>
      <c r="F615" s="13"/>
      <c r="G615" s="29"/>
      <c r="H615" s="13"/>
      <c r="I615" s="13"/>
      <c r="J615" s="13"/>
      <c r="K615" s="13"/>
      <c r="L615" s="13"/>
      <c r="M615" s="41"/>
      <c r="N615" s="13"/>
      <c r="O615" s="12"/>
      <c r="P615" s="13"/>
      <c r="Q615" s="12"/>
      <c r="R615" s="13"/>
      <c r="S615" s="13"/>
      <c r="T615" s="13"/>
      <c r="U615" s="13"/>
      <c r="V615" s="13"/>
      <c r="W615" s="15">
        <f t="shared" si="338"/>
        <v>0.04</v>
      </c>
    </row>
    <row r="616" spans="1:23" hidden="1" outlineLevel="2">
      <c r="A616" s="2" t="s">
        <v>14</v>
      </c>
      <c r="B616" s="18">
        <v>0.09</v>
      </c>
      <c r="C616" s="12"/>
      <c r="D616" s="12"/>
      <c r="E616" s="12">
        <f t="shared" si="335"/>
        <v>4.4999999999999998E-2</v>
      </c>
      <c r="F616" s="13"/>
      <c r="G616" s="29"/>
      <c r="H616" s="13"/>
      <c r="I616" s="13"/>
      <c r="J616" s="13"/>
      <c r="K616" s="13"/>
      <c r="L616" s="13"/>
      <c r="M616" s="41"/>
      <c r="N616" s="13"/>
      <c r="O616" s="12"/>
      <c r="P616" s="13"/>
      <c r="Q616" s="12"/>
      <c r="R616" s="13"/>
      <c r="S616" s="13"/>
      <c r="T616" s="13"/>
      <c r="U616" s="13"/>
      <c r="V616" s="13"/>
      <c r="W616" s="15">
        <f t="shared" si="338"/>
        <v>4.4999999999999998E-2</v>
      </c>
    </row>
    <row r="617" spans="1:23" hidden="1" outlineLevel="2">
      <c r="A617" s="2" t="s">
        <v>15</v>
      </c>
      <c r="B617" s="18">
        <v>0.05</v>
      </c>
      <c r="C617" s="12"/>
      <c r="D617" s="12"/>
      <c r="E617" s="12">
        <f t="shared" si="335"/>
        <v>2.0000000000000007E-2</v>
      </c>
      <c r="F617" s="13"/>
      <c r="G617" s="29"/>
      <c r="H617" s="13"/>
      <c r="I617" s="13"/>
      <c r="J617" s="13"/>
      <c r="K617" s="13"/>
      <c r="L617" s="13"/>
      <c r="M617" s="41"/>
      <c r="N617" s="13"/>
      <c r="O617" s="12"/>
      <c r="P617" s="13"/>
      <c r="Q617" s="12"/>
      <c r="R617" s="13"/>
      <c r="S617" s="13"/>
      <c r="T617" s="13"/>
      <c r="U617" s="13"/>
      <c r="V617" s="13"/>
      <c r="W617" s="15">
        <f t="shared" si="338"/>
        <v>2.0000000000000007E-2</v>
      </c>
    </row>
    <row r="618" spans="1:23" hidden="1" outlineLevel="2">
      <c r="A618" s="2" t="s">
        <v>16</v>
      </c>
      <c r="B618" s="18">
        <v>0.09</v>
      </c>
      <c r="C618" s="12"/>
      <c r="D618" s="12"/>
      <c r="E618" s="12">
        <f t="shared" si="335"/>
        <v>4.4999999999999998E-2</v>
      </c>
      <c r="F618" s="13"/>
      <c r="G618" s="29"/>
      <c r="H618" s="13"/>
      <c r="I618" s="13"/>
      <c r="J618" s="13"/>
      <c r="K618" s="13"/>
      <c r="L618" s="13"/>
      <c r="M618" s="41"/>
      <c r="N618" s="13"/>
      <c r="O618" s="12"/>
      <c r="P618" s="13"/>
      <c r="Q618" s="12"/>
      <c r="R618" s="13"/>
      <c r="S618" s="13"/>
      <c r="T618" s="13"/>
      <c r="U618" s="13"/>
      <c r="V618" s="13"/>
      <c r="W618" s="15">
        <f t="shared" si="338"/>
        <v>4.4999999999999998E-2</v>
      </c>
    </row>
    <row r="619" spans="1:23" s="5" customFormat="1" hidden="1" outlineLevel="1" collapsed="1">
      <c r="A619" s="3" t="s">
        <v>17</v>
      </c>
      <c r="B619" s="16">
        <f>SUM(B609:B618)</f>
        <v>1</v>
      </c>
      <c r="C619" s="16">
        <f t="shared" ref="C619:W619" si="339">SUM(C609:C618)</f>
        <v>0</v>
      </c>
      <c r="D619" s="16">
        <f t="shared" si="339"/>
        <v>0</v>
      </c>
      <c r="E619" s="16">
        <f t="shared" si="339"/>
        <v>0.2401161</v>
      </c>
      <c r="F619" s="16">
        <f t="shared" si="339"/>
        <v>0</v>
      </c>
      <c r="G619" s="16">
        <f t="shared" si="339"/>
        <v>0</v>
      </c>
      <c r="H619" s="16">
        <f t="shared" si="339"/>
        <v>0</v>
      </c>
      <c r="I619" s="16">
        <f t="shared" si="339"/>
        <v>0</v>
      </c>
      <c r="J619" s="16">
        <f t="shared" si="339"/>
        <v>0</v>
      </c>
      <c r="K619" s="16">
        <f t="shared" si="339"/>
        <v>0</v>
      </c>
      <c r="L619" s="16">
        <f t="shared" si="339"/>
        <v>0</v>
      </c>
      <c r="M619" s="42">
        <f t="shared" si="339"/>
        <v>0</v>
      </c>
      <c r="N619" s="16">
        <f t="shared" si="339"/>
        <v>0</v>
      </c>
      <c r="O619" s="16">
        <f t="shared" si="339"/>
        <v>0</v>
      </c>
      <c r="P619" s="16">
        <f t="shared" si="339"/>
        <v>0</v>
      </c>
      <c r="Q619" s="16">
        <f t="shared" si="339"/>
        <v>0</v>
      </c>
      <c r="R619" s="16">
        <f t="shared" si="339"/>
        <v>0</v>
      </c>
      <c r="S619" s="16">
        <f t="shared" si="339"/>
        <v>0</v>
      </c>
      <c r="T619" s="16">
        <f t="shared" si="339"/>
        <v>0</v>
      </c>
      <c r="U619" s="16">
        <f t="shared" si="339"/>
        <v>0</v>
      </c>
      <c r="V619" s="16">
        <f t="shared" si="339"/>
        <v>0</v>
      </c>
      <c r="W619" s="16">
        <f t="shared" si="339"/>
        <v>0.2401161</v>
      </c>
    </row>
    <row r="620" spans="1:23" collapsed="1">
      <c r="A620" s="3" t="s">
        <v>18</v>
      </c>
      <c r="B620" s="16">
        <f t="shared" ref="B620:W620" si="340">0.4*B608+0.6*B619</f>
        <v>1</v>
      </c>
      <c r="C620" s="16">
        <f t="shared" si="340"/>
        <v>0</v>
      </c>
      <c r="D620" s="16">
        <f t="shared" si="340"/>
        <v>0</v>
      </c>
      <c r="E620" s="16">
        <f t="shared" si="340"/>
        <v>0.44636966</v>
      </c>
      <c r="F620" s="16">
        <f t="shared" si="340"/>
        <v>0</v>
      </c>
      <c r="G620" s="16">
        <f t="shared" si="340"/>
        <v>0</v>
      </c>
      <c r="H620" s="16">
        <f t="shared" si="340"/>
        <v>0</v>
      </c>
      <c r="I620" s="16">
        <f t="shared" si="340"/>
        <v>0</v>
      </c>
      <c r="J620" s="16">
        <f t="shared" si="340"/>
        <v>0</v>
      </c>
      <c r="K620" s="16">
        <f t="shared" si="340"/>
        <v>0</v>
      </c>
      <c r="L620" s="16">
        <f t="shared" si="340"/>
        <v>0</v>
      </c>
      <c r="M620" s="42">
        <f t="shared" si="340"/>
        <v>0</v>
      </c>
      <c r="N620" s="16">
        <f t="shared" si="340"/>
        <v>0</v>
      </c>
      <c r="O620" s="16">
        <f t="shared" si="340"/>
        <v>0</v>
      </c>
      <c r="P620" s="16">
        <f t="shared" si="340"/>
        <v>0</v>
      </c>
      <c r="Q620" s="16">
        <f t="shared" si="340"/>
        <v>0</v>
      </c>
      <c r="R620" s="16">
        <f t="shared" si="340"/>
        <v>0</v>
      </c>
      <c r="S620" s="16">
        <f t="shared" si="340"/>
        <v>0</v>
      </c>
      <c r="T620" s="16">
        <f t="shared" si="340"/>
        <v>0</v>
      </c>
      <c r="U620" s="16">
        <f t="shared" si="340"/>
        <v>0</v>
      </c>
      <c r="V620" s="16">
        <f t="shared" si="340"/>
        <v>0</v>
      </c>
      <c r="W620" s="16">
        <f t="shared" si="340"/>
        <v>0.44636966</v>
      </c>
    </row>
    <row r="621" spans="1:23">
      <c r="F621" s="17"/>
      <c r="M621" s="43"/>
      <c r="W621" s="17"/>
    </row>
  </sheetData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7" ma:contentTypeDescription="Skapa ett nytt dokument." ma:contentTypeScope="" ma:versionID="71002ee32f3e9848b12a4eac76b2dae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4ee4392e9a5fc26833f2337b6132f34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678B14-B885-43F4-A76F-C03FE8E210B9}">
  <ds:schemaRefs>
    <ds:schemaRef ds:uri="http://purl.org/dc/elements/1.1/"/>
    <ds:schemaRef ds:uri="http://schemas.microsoft.com/office/2006/metadata/properties"/>
    <ds:schemaRef ds:uri="d8762117-8292-4133-b1c7-eab5c6487cfd"/>
    <ds:schemaRef ds:uri="611109f9-ed58-4498-a270-1fb2086a5321"/>
    <ds:schemaRef ds:uri="http://schemas.microsoft.com/sharepoint/v4"/>
    <ds:schemaRef ds:uri="f166a696-7b5b-4ccd-9f0c-ffde0cceec8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sharepoint/v3"/>
    <ds:schemaRef ds:uri="2f282d3b-eb4a-4b09-b61f-b9593442e286"/>
  </ds:schemaRefs>
</ds:datastoreItem>
</file>

<file path=customXml/itemProps3.xml><?xml version="1.0" encoding="utf-8"?>
<ds:datastoreItem xmlns:ds="http://schemas.openxmlformats.org/officeDocument/2006/customXml" ds:itemID="{2C329086-CD45-48F0-9BA4-49645982375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FR1 FDD</vt:lpstr>
      <vt:lpstr>FR1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Johan Bergman</cp:lastModifiedBy>
  <dcterms:created xsi:type="dcterms:W3CDTF">2020-09-01T18:13:12Z</dcterms:created>
  <dcterms:modified xsi:type="dcterms:W3CDTF">2021-11-05T13:08:33Z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_2015_ms_pID_725343">
    <vt:lpwstr>(3)7uRcU6+75UGSmJfdu+7X04MUJdM4g0xHCdXek42kbImC2tByr06RLcUBAvsb2DYaZ9IXWjcD
04aoDYvr6dhYThU2H0soQJ7HTVgZs0hXFgZsIF/Mj96perdNR1lUqETBzlBebX6u/TVpRORp
BsU6feA1m51WmOE+KyUr3x1pdmq1mNgx5ijRqXI1o34UB81OvB/D4Zv/0hFw3fpxf2F7ExZV
sVl99GIJrIAbEdGHRs</vt:lpwstr>
  </property>
  <property fmtid="{D5CDD505-2E9C-101B-9397-08002B2CF9AE}" pid="14" name="_2015_ms_pID_7253431">
    <vt:lpwstr>Mzv2ywaW1ZMdaXzrqyi3Ed1EE1VlEaUlRUliyiNnm3ozqc2gUHiXA9
oVidEm5qj9kyIVRn0iP7+g009ujoVTl418kOBdRgEr5DD1jvGQoGfZqMNLRixPiCTXM34LMX
R7z708iRQEI3xh4JhEMDSvSvlkLRtuu2rLxGv3zSbS/LS+7TFDUASzxcuUgY4lESWgX6Qb9I
XSouFtXL7LNjD3gFrf2XTeZ/ztj6ETQueW1a</vt:lpwstr>
  </property>
  <property fmtid="{D5CDD505-2E9C-101B-9397-08002B2CF9AE}" pid="15" name="_2015_ms_pID_7253432">
    <vt:lpwstr>bA==</vt:lpwstr>
  </property>
  <property fmtid="{D5CDD505-2E9C-101B-9397-08002B2CF9AE}" pid="16" name="NSCPROP_SA">
    <vt:lpwstr>C:\Users\feifei.sun\Desktop\103 temp\RedCapCost-v028-Apple2-FL.xlsx</vt:lpwstr>
  </property>
</Properties>
</file>